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ela Insfran\Desktop\INFORMES AUXILIARES_MARCELA\2022\0.CNV2022\04.12.CNV AL 31.12.22\A PRESENTAR\"/>
    </mc:Choice>
  </mc:AlternateContent>
  <xr:revisionPtr revIDLastSave="0" documentId="13_ncr:1_{CC663821-F42F-45B9-ABAD-ACED0EEA088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externalReferences>
    <externalReference r:id="rId7"/>
  </externalReferences>
  <definedNames>
    <definedName name="_xlnm._FilterDatabase" localSheetId="1" hidden="1">'1.1'!$A$16:$J$78</definedName>
    <definedName name="_xlnm._FilterDatabase" localSheetId="2" hidden="1">'1.2'!$A$18:$W$85</definedName>
    <definedName name="_xlnm.Print_Titles" localSheetId="1">'1.1'!$1:$6</definedName>
  </definedNames>
  <calcPr calcId="181029"/>
</workbook>
</file>

<file path=xl/calcChain.xml><?xml version="1.0" encoding="utf-8"?>
<calcChain xmlns="http://schemas.openxmlformats.org/spreadsheetml/2006/main">
  <c r="G66" i="4" l="1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19" i="4"/>
  <c r="F85" i="4"/>
  <c r="G21" i="5"/>
  <c r="H18" i="7"/>
  <c r="G20" i="5"/>
  <c r="G19" i="5"/>
  <c r="G18" i="5"/>
  <c r="F81" i="4" l="1"/>
  <c r="F84" i="4"/>
  <c r="F83" i="4"/>
  <c r="F82" i="4"/>
  <c r="A20" i="4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l="1"/>
  <c r="A78" i="4" s="1"/>
  <c r="A79" i="4" s="1"/>
  <c r="A80" i="4" s="1"/>
  <c r="A81" i="4" s="1"/>
  <c r="A82" i="4" s="1"/>
  <c r="A83" i="4" s="1"/>
  <c r="A84" i="4" s="1"/>
  <c r="G100" i="1" l="1"/>
  <c r="F78" i="1"/>
  <c r="G82" i="4" l="1"/>
  <c r="F19" i="7" l="1"/>
  <c r="H85" i="4" l="1"/>
  <c r="C12" i="8" l="1"/>
  <c r="C12" i="7"/>
  <c r="C12" i="5"/>
  <c r="C12" i="1"/>
  <c r="C11" i="1"/>
  <c r="G18" i="7" l="1"/>
  <c r="G19" i="7" l="1"/>
  <c r="F100" i="1"/>
  <c r="G18" i="8"/>
  <c r="F21" i="7" l="1"/>
  <c r="I85" i="4" l="1"/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F22" i="5"/>
  <c r="A57" i="1" l="1"/>
  <c r="A58" i="1" s="1"/>
  <c r="A59" i="1" s="1"/>
  <c r="A60" i="1" s="1"/>
  <c r="A61" i="1" s="1"/>
  <c r="A62" i="1" s="1"/>
  <c r="A63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G22" i="5"/>
  <c r="C11" i="8" l="1"/>
  <c r="C11" i="7"/>
  <c r="C11" i="5"/>
  <c r="C11" i="4"/>
  <c r="C13" i="4"/>
  <c r="F73" i="4" l="1"/>
  <c r="G73" i="4" s="1"/>
  <c r="F77" i="4"/>
  <c r="G77" i="4" s="1"/>
  <c r="F67" i="4"/>
  <c r="F80" i="4"/>
  <c r="G80" i="4" s="1"/>
  <c r="F72" i="4"/>
  <c r="G72" i="4" s="1"/>
  <c r="F69" i="4"/>
  <c r="G69" i="4" s="1"/>
  <c r="F68" i="4"/>
  <c r="G68" i="4" s="1"/>
  <c r="F75" i="4"/>
  <c r="G75" i="4" s="1"/>
  <c r="F74" i="4"/>
  <c r="G74" i="4" s="1"/>
  <c r="F79" i="4"/>
  <c r="G79" i="4" s="1"/>
  <c r="F71" i="4"/>
  <c r="G71" i="4" s="1"/>
  <c r="F70" i="4"/>
  <c r="G70" i="4" s="1"/>
  <c r="F76" i="4"/>
  <c r="G76" i="4" s="1"/>
  <c r="F78" i="4"/>
  <c r="G78" i="4" s="1"/>
  <c r="F61" i="4"/>
  <c r="G67" i="4"/>
  <c r="F59" i="4"/>
  <c r="F66" i="4"/>
  <c r="F58" i="4"/>
  <c r="F65" i="4"/>
  <c r="F57" i="4"/>
  <c r="F64" i="4"/>
  <c r="F63" i="4"/>
  <c r="F62" i="4"/>
  <c r="F60" i="4"/>
  <c r="G84" i="4"/>
  <c r="G83" i="4"/>
  <c r="G81" i="4"/>
  <c r="A9" i="8"/>
  <c r="H32" i="8"/>
  <c r="G32" i="8"/>
  <c r="G21" i="8"/>
  <c r="F21" i="8"/>
  <c r="H21" i="8"/>
  <c r="F29" i="8"/>
  <c r="G85" i="4" l="1"/>
  <c r="F30" i="8"/>
  <c r="H32" i="7" l="1"/>
  <c r="G32" i="7"/>
  <c r="H21" i="7"/>
  <c r="G21" i="7" l="1"/>
  <c r="F29" i="7"/>
  <c r="F30" i="7"/>
  <c r="A9" i="1" l="1"/>
  <c r="A9" i="4"/>
  <c r="A9" i="5"/>
  <c r="I95" i="4"/>
  <c r="H33" i="5"/>
  <c r="G95" i="4"/>
  <c r="G33" i="5"/>
  <c r="H22" i="5"/>
  <c r="F30" i="5" l="1"/>
  <c r="F31" i="5"/>
  <c r="F95" i="4" l="1"/>
  <c r="A9" i="7"/>
  <c r="G78" i="1" l="1"/>
</calcChain>
</file>

<file path=xl/sharedStrings.xml><?xml version="1.0" encoding="utf-8"?>
<sst xmlns="http://schemas.openxmlformats.org/spreadsheetml/2006/main" count="833" uniqueCount="177">
  <si>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</si>
  <si>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</si>
  <si>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</si>
  <si>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</si>
  <si>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</si>
  <si>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</si>
  <si>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</si>
  <si>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</si>
  <si>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</si>
  <si>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</si>
  <si>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</si>
  <si>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</si>
  <si>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</si>
  <si>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</si>
  <si>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</si>
  <si>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</si>
  <si>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</si>
  <si>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</si>
  <si>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</si>
  <si>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</si>
  <si>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</si>
  <si>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</si>
  <si>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</si>
  <si>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</si>
  <si>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</si>
  <si>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</si>
  <si>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</si>
  <si>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</si>
  <si>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</si>
  <si>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</si>
  <si>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</si>
  <si>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</si>
  <si>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</si>
  <si>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</si>
  <si>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</si>
  <si>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</si>
  <si>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PRESTAMOS DE SOCIOS M/E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</si>
  <si>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</si>
  <si>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</si>
  <si>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</si>
  <si>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</si>
  <si>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BVPASA PEG1 SERIE 2</t>
  </si>
  <si>
    <t>BVPASA PEG1 SERIE 3</t>
  </si>
  <si>
    <t>BVPASA PEG1 SERIE 4</t>
  </si>
  <si>
    <t>BVPASA PEG1 SERIE 5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</si>
  <si>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</si>
  <si>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</si>
  <si>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</si>
  <si>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</si>
  <si>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</si>
  <si>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</si>
  <si>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</si>
  <si>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BVPASA PEG1 SERIE 6</t>
  </si>
  <si>
    <t>BVPASA PEG1 SERIE 7</t>
  </si>
  <si>
    <t>BVPASA PEG1 SERIE 8</t>
  </si>
  <si>
    <t>BVPASA PEG1 SERIE 9</t>
  </si>
  <si>
    <t>BVPASA PEG1 SERIE 10</t>
  </si>
  <si>
    <t>BVPASA PEG1 SERIE 11</t>
  </si>
  <si>
    <t>BVPASA PEG1 SERIE 12</t>
  </si>
  <si>
    <t>BVPASA PEG 1 SERIE 2</t>
  </si>
  <si>
    <t>BVPASA PEG 1 SERIE 3</t>
  </si>
  <si>
    <t>BVPASA PEG 1 SERIE 4</t>
  </si>
  <si>
    <t>BVPASA PEG 1 SERIE 5</t>
  </si>
  <si>
    <t>BVPASA PEG 1 SERIE 6</t>
  </si>
  <si>
    <t>BVPASA PEG 1 SERIE 7</t>
  </si>
  <si>
    <t>BVPASA PEG 1 SERIE 8</t>
  </si>
  <si>
    <t>BVPASA PEG 1 SERIE 9</t>
  </si>
  <si>
    <t>BVPASA PEG 1 SERIE 10</t>
  </si>
  <si>
    <t>BVPASA PEG 1 SERIE 11</t>
  </si>
  <si>
    <t>BVPASA PEG 1 SERIE 12</t>
  </si>
  <si>
    <t xml:space="preserve"> 03/04/2023</t>
  </si>
  <si>
    <t>PRESTAMOS DE SOCIOS GS.</t>
  </si>
  <si>
    <t>DIVIDENDOS A PAGAR</t>
  </si>
  <si>
    <t xml:space="preserve"> 22/03/2023</t>
  </si>
  <si>
    <t xml:space="preserve"> 22/05/2025</t>
  </si>
  <si>
    <t>Deudas Financieras</t>
  </si>
  <si>
    <t>Deudas Comerciales</t>
  </si>
  <si>
    <t>Deudas Diversas</t>
  </si>
  <si>
    <t>Otros Pasivos</t>
  </si>
  <si>
    <t>Ingresos Diferidos</t>
  </si>
  <si>
    <t>ALEXIS ABRAHAN TORRES GODOY</t>
  </si>
  <si>
    <t>GONZALO IGNACIO SAMANIEGO ZUBIZARRETA</t>
  </si>
  <si>
    <t>CRAL ARTIGOS PARA LABORATORIO LTDA</t>
  </si>
  <si>
    <t>(en EUR)</t>
  </si>
  <si>
    <t>BRINGCO SA</t>
  </si>
  <si>
    <t>EUROCAR S.A</t>
  </si>
  <si>
    <t>LA CONSOLIDADA SA DE SEGUROS</t>
  </si>
  <si>
    <t>MANUEL ANTONIO DA COSTA</t>
  </si>
  <si>
    <t>NEW COURIER S.R.L.</t>
  </si>
  <si>
    <t>RUMBOS S.A. DE SEGUROS</t>
  </si>
  <si>
    <t>OTROS PROVEEDORES LOCALES</t>
  </si>
  <si>
    <t>ANTICIPO DE CLIENTES</t>
  </si>
  <si>
    <t>OTRAS CUENTAS A PAGAR</t>
  </si>
  <si>
    <t>INTERESES A DEVENGAR</t>
  </si>
  <si>
    <t>PARAGUAY ENERGY OPERACIONES Y LOGISTICA SRL</t>
  </si>
  <si>
    <t>TELEFONICA CELULAR DEL PARAGUAY S.A.E.</t>
  </si>
  <si>
    <t>PROVEEDORES DEL EXTERIOR</t>
  </si>
  <si>
    <t>JIANGSU KANGJIAN IMP &amp; EXPORT CO LTD</t>
  </si>
  <si>
    <t>AUTOMOTORES Y MAQUINARIA SAECA</t>
  </si>
  <si>
    <t>CONSORCIO HOSPITALARIO</t>
  </si>
  <si>
    <t>MAMBO S.A.</t>
  </si>
  <si>
    <t>OR Technology</t>
  </si>
  <si>
    <t>QUIMIS APARELHOS LTDA</t>
  </si>
  <si>
    <t>AUTOMOTOR S.A</t>
  </si>
  <si>
    <t>DIESA S.A.</t>
  </si>
  <si>
    <t>ENRIQUE ALEJANDRO MAAS FRANCO</t>
  </si>
  <si>
    <t>WIZARD SOLUTIONS SRL</t>
  </si>
  <si>
    <t>ARTRON LABORATORIES INC</t>
  </si>
  <si>
    <t>GLOBE SCIENTIFIC INC.</t>
  </si>
  <si>
    <t>ARKRAY GLOBAL BUSINESS INC</t>
  </si>
  <si>
    <t>USD</t>
  </si>
  <si>
    <t>EUR</t>
  </si>
  <si>
    <t>Hipotecaria</t>
  </si>
  <si>
    <t>CER TEST BIOTEC SL</t>
  </si>
  <si>
    <t>LABORATORIOS CONDA S.A.</t>
  </si>
  <si>
    <t>MINDRAY</t>
  </si>
  <si>
    <t>EL MEJOR VENDING S.A.</t>
  </si>
  <si>
    <t>ADS IND. Y COM. S.A.</t>
  </si>
  <si>
    <t>BTR - TRANSPORTES RESPRESENTACIONES S.R.L.</t>
  </si>
  <si>
    <t>PROTEK S.R.L.</t>
  </si>
  <si>
    <t>SINGEL S.A.</t>
  </si>
  <si>
    <t>SUDATLANTICA SA</t>
  </si>
  <si>
    <t>BANCO ATLAS</t>
  </si>
  <si>
    <t>BANCO BASA S.A.</t>
  </si>
  <si>
    <t>BANCO BBVA</t>
  </si>
  <si>
    <t>BANCO CONTINENTAL</t>
  </si>
  <si>
    <t>BANCO DO BRASIL</t>
  </si>
  <si>
    <t>BANCO FAMILIAR</t>
  </si>
  <si>
    <t>BANCO GNB EN PROCESO DE FUSION</t>
  </si>
  <si>
    <t>BANCO ITAU</t>
  </si>
  <si>
    <t xml:space="preserve">BANCO REGIONAL </t>
  </si>
  <si>
    <t xml:space="preserve">BANCOP </t>
  </si>
  <si>
    <t>CAJA MUTUAL DE COOPERATIVISTAS DEL PY</t>
  </si>
  <si>
    <t>FIC SA DE FINANZAS</t>
  </si>
  <si>
    <t>FINANCIERA PYO JAPONESA</t>
  </si>
  <si>
    <t>INTERFISA BANCO</t>
  </si>
  <si>
    <t>SUDAMERIS BANK</t>
  </si>
  <si>
    <t>VISION BANCO SAECA</t>
  </si>
  <si>
    <t>PRESTAMO BANCO BASA S.A.</t>
  </si>
  <si>
    <t>GARDEN AUTOMOTORES S.A.</t>
  </si>
  <si>
    <t>INDUSTRIAS REUNIDAS ÑEMBY S.A.</t>
  </si>
  <si>
    <t>LASER IMPORT S.A.</t>
  </si>
  <si>
    <t>MAGALI MARIA ASUNCION MALDONADO ADRIZ</t>
  </si>
  <si>
    <t>PARPACK SA</t>
  </si>
  <si>
    <t>TAYI AMBIENTAL SA</t>
  </si>
  <si>
    <t>TODO BRILLO S.A.</t>
  </si>
  <si>
    <t>TONINA S.A. IMP. Y COMER. DE BATERIAS</t>
  </si>
  <si>
    <t>TOTAL QUALITY Y LOGISTICS S.R.L</t>
  </si>
  <si>
    <t>DIASORIN ITALIA SPA</t>
  </si>
  <si>
    <t>ELISABETH PHARMACON</t>
  </si>
  <si>
    <t>TU FINANCIERA SAECA</t>
  </si>
  <si>
    <t>CODEUDORIA</t>
  </si>
  <si>
    <t>SOLIDARIA</t>
  </si>
  <si>
    <t>HIPOTECARIA</t>
  </si>
  <si>
    <t>31.12.2022</t>
  </si>
  <si>
    <t xml:space="preserve">ANDE </t>
  </si>
  <si>
    <t>ASM PARAGUAY S.A.</t>
  </si>
  <si>
    <t>CADIEM CASA DE BOLSA SA</t>
  </si>
  <si>
    <t>CESAR RODRIGUEZ RAMIREZ</t>
  </si>
  <si>
    <t xml:space="preserve">DHL (PARAGUAY) S.R.L </t>
  </si>
  <si>
    <t>TECNOLOGIK S.R.L.</t>
  </si>
  <si>
    <t>SISTEMAS Y EQUIPAMIENTOS SA</t>
  </si>
  <si>
    <t xml:space="preserve">EXTINFUEGOS S.A.  </t>
  </si>
  <si>
    <t>FUMIPRO S.A.</t>
  </si>
  <si>
    <t>FUSION EXPORT S.A.</t>
  </si>
  <si>
    <t>GOMEZ ABENTE S.A.</t>
  </si>
  <si>
    <t>HOSPICENTER S.A.</t>
  </si>
  <si>
    <t xml:space="preserve">KUATIAPO S.A. </t>
  </si>
  <si>
    <t xml:space="preserve">AUDITGROUP SOC. SIMPLE </t>
  </si>
  <si>
    <t>S.A.C.I. H. PETERSEN</t>
  </si>
  <si>
    <t>ITTI S.A.E.C.A</t>
  </si>
  <si>
    <t xml:space="preserve">WIENER LABORATORIOS SAIC </t>
  </si>
  <si>
    <t>Zhangjiagang Bestran Technology Co.,Ltd</t>
  </si>
  <si>
    <t>JS MEDICINA ELECTRONICA</t>
  </si>
  <si>
    <t>EDAN INSTRUMENTS,INC.</t>
  </si>
  <si>
    <t>PROGRAMA NACIONAL DE CONTROLE DE QUALIDADE</t>
  </si>
  <si>
    <t>BEHNK ELEKTRONIK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</si>
</sst>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dd\-mm\-yy;@"/>
    <numFmt numFmtId="168" formatCode="_-* #,##0\ _€_-;\-* #,##0\ _€_-;_-* &quot;-&quot;??\ _€_-;_-@_-"/>
    <numFmt numFmtId="169" formatCode="_(* #,##0.00_);_(* \(#,##0.00\);_(* &quot;-&quot;??_);_(@_)"/>
    <numFmt numFmtId="174" formatCode="#,###,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sz val="10"/>
      <color rgb="FF00B050"/>
      <name val="Arial"/>
      <family val="2"/>
    </font>
    <font>
      <u/>
      <sz val="10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1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6" fontId="19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93">
    <xf numFmtId="0" fontId="0" fillId="0" borderId="0" xfId="0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1" fillId="0" borderId="0" xfId="0" applyFont="1"/>
    <xf numFmtId="15" fontId="13" fillId="0" borderId="0" xfId="0" applyNumberFormat="1" applyFont="1" applyAlignment="1">
      <alignment horizontal="left"/>
    </xf>
    <xf numFmtId="3" fontId="11" fillId="0" borderId="0" xfId="0" applyNumberFormat="1" applyFont="1" applyAlignment="1">
      <alignment horizontal="left"/>
    </xf>
    <xf numFmtId="0" fontId="14" fillId="0" borderId="0" xfId="0" applyFont="1"/>
    <xf numFmtId="0" fontId="15" fillId="0" borderId="0" xfId="0" applyFont="1"/>
    <xf numFmtId="14" fontId="14" fillId="0" borderId="0" xfId="0" applyNumberFormat="1" applyFont="1" applyAlignment="1">
      <alignment horizontal="left"/>
    </xf>
    <xf numFmtId="0" fontId="16" fillId="0" borderId="0" xfId="0" applyFont="1"/>
    <xf numFmtId="0" fontId="13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3" fontId="8" fillId="0" borderId="0" xfId="0" applyNumberFormat="1" applyFont="1" applyAlignment="1">
      <alignment horizontal="right" vertical="center" wrapText="1"/>
    </xf>
    <xf numFmtId="0" fontId="8" fillId="0" borderId="2" xfId="0" applyFont="1" applyBorder="1"/>
    <xf numFmtId="0" fontId="8" fillId="0" borderId="2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3" fontId="8" fillId="0" borderId="2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3" fontId="8" fillId="0" borderId="3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center"/>
    </xf>
    <xf numFmtId="3" fontId="13" fillId="0" borderId="4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1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 textRotation="180"/>
    </xf>
    <xf numFmtId="167" fontId="11" fillId="0" borderId="0" xfId="0" applyNumberFormat="1" applyFont="1" applyAlignment="1">
      <alignment horizontal="center"/>
    </xf>
    <xf numFmtId="3" fontId="8" fillId="0" borderId="0" xfId="0" applyNumberFormat="1" applyFont="1"/>
    <xf numFmtId="4" fontId="11" fillId="0" borderId="0" xfId="0" applyNumberFormat="1" applyFont="1" applyAlignment="1">
      <alignment horizontal="left"/>
    </xf>
    <xf numFmtId="0" fontId="13" fillId="0" borderId="0" xfId="0" applyFont="1"/>
    <xf numFmtId="0" fontId="20" fillId="0" borderId="0" xfId="0" applyFont="1"/>
    <xf numFmtId="3" fontId="8" fillId="0" borderId="2" xfId="0" applyNumberFormat="1" applyFont="1" applyBorder="1"/>
    <xf numFmtId="3" fontId="13" fillId="0" borderId="4" xfId="0" applyNumberFormat="1" applyFont="1" applyBorder="1"/>
    <xf numFmtId="0" fontId="9" fillId="0" borderId="0" xfId="0" applyFont="1" applyAlignment="1">
      <alignment horizontal="center"/>
    </xf>
    <xf numFmtId="4" fontId="8" fillId="0" borderId="0" xfId="2" applyNumberFormat="1" applyFont="1" applyFill="1" applyAlignment="1">
      <alignment horizontal="right"/>
    </xf>
    <xf numFmtId="0" fontId="21" fillId="0" borderId="0" xfId="1" applyFont="1" applyAlignment="1" applyProtection="1"/>
    <xf numFmtId="0" fontId="22" fillId="0" borderId="0" xfId="0" applyFont="1"/>
    <xf numFmtId="3" fontId="9" fillId="0" borderId="0" xfId="0" applyNumberFormat="1" applyFont="1"/>
    <xf numFmtId="166" fontId="13" fillId="0" borderId="4" xfId="2" applyFont="1" applyBorder="1"/>
    <xf numFmtId="0" fontId="20" fillId="0" borderId="0" xfId="0" applyFont="1" applyAlignment="1">
      <alignment horizontal="center"/>
    </xf>
    <xf numFmtId="15" fontId="13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14" fontId="14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/>
    </xf>
    <xf numFmtId="0" fontId="6" fillId="0" borderId="0" xfId="1" applyAlignment="1" applyProtection="1"/>
    <xf numFmtId="0" fontId="6" fillId="0" borderId="0" xfId="1" applyAlignment="1" applyProtection="1">
      <alignment horizontal="center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/>
    </xf>
    <xf numFmtId="166" fontId="8" fillId="0" borderId="0" xfId="2" applyFont="1" applyFill="1"/>
    <xf numFmtId="4" fontId="8" fillId="0" borderId="0" xfId="0" applyNumberFormat="1" applyFont="1"/>
    <xf numFmtId="3" fontId="8" fillId="0" borderId="0" xfId="0" applyNumberFormat="1" applyFont="1" applyAlignment="1">
      <alignment horizontal="center"/>
    </xf>
    <xf numFmtId="4" fontId="13" fillId="0" borderId="4" xfId="0" applyNumberFormat="1" applyFont="1" applyBorder="1"/>
    <xf numFmtId="14" fontId="13" fillId="0" borderId="0" xfId="0" applyNumberFormat="1" applyFont="1" applyAlignment="1">
      <alignment horizontal="center"/>
    </xf>
    <xf numFmtId="3" fontId="8" fillId="0" borderId="0" xfId="2" applyNumberFormat="1" applyFont="1" applyFill="1" applyAlignment="1">
      <alignment horizontal="right"/>
    </xf>
    <xf numFmtId="0" fontId="21" fillId="0" borderId="0" xfId="1" applyFont="1" applyFill="1" applyBorder="1" applyAlignment="1" applyProtection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1" applyFont="1" applyAlignment="1" applyProtection="1"/>
    <xf numFmtId="174" fontId="0" fillId="0" borderId="0" xfId="2" applyNumberFormat="1" applyFont="1" applyFill="1"/>
    <xf numFmtId="3" fontId="13" fillId="0" borderId="0" xfId="0" applyNumberFormat="1" applyFont="1" applyAlignment="1">
      <alignment horizontal="right" vertical="center" wrapText="1"/>
    </xf>
    <xf numFmtId="168" fontId="8" fillId="0" borderId="0" xfId="2" applyNumberFormat="1" applyFont="1" applyFill="1"/>
    <xf numFmtId="168" fontId="8" fillId="0" borderId="0" xfId="0" applyNumberFormat="1" applyFont="1"/>
    <xf numFmtId="164" fontId="9" fillId="0" borderId="0" xfId="0" applyNumberFormat="1" applyFont="1"/>
    <xf numFmtId="3" fontId="8" fillId="0" borderId="0" xfId="2" applyNumberFormat="1" applyFont="1" applyFill="1"/>
    <xf numFmtId="4" fontId="8" fillId="0" borderId="2" xfId="0" applyNumberFormat="1" applyFont="1" applyBorder="1"/>
    <xf numFmtId="4" fontId="13" fillId="0" borderId="4" xfId="0" applyNumberFormat="1" applyFont="1" applyBorder="1" applyAlignment="1">
      <alignment horizontal="right" vertical="center" wrapText="1"/>
    </xf>
    <xf numFmtId="0" fontId="24" fillId="0" borderId="0" xfId="0" applyFont="1"/>
    <xf numFmtId="0" fontId="13" fillId="0" borderId="4" xfId="0" applyFont="1" applyBorder="1"/>
    <xf numFmtId="3" fontId="8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>
      <alignment horizontal="left" vertical="center" wrapText="1"/>
    </xf>
    <xf numFmtId="14" fontId="8" fillId="0" borderId="0" xfId="0" applyNumberFormat="1" applyFont="1" applyAlignment="1">
      <alignment horizontal="center" vertical="center"/>
    </xf>
    <xf numFmtId="0" fontId="23" fillId="0" borderId="0" xfId="0" applyFont="1"/>
    <xf numFmtId="3" fontId="23" fillId="0" borderId="0" xfId="2" applyNumberFormat="1" applyFont="1" applyFill="1" applyAlignment="1">
      <alignment horizontal="right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3" fontId="23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2" borderId="0" xfId="0" applyFont="1" applyFill="1" applyAlignment="1">
      <alignment horizontal="center"/>
    </xf>
  </cellXfs>
  <cellStyles count="19">
    <cellStyle name="Hipervínculo" xfId="1" builtinId="8"/>
    <cellStyle name="Millares" xfId="2" builtinId="3"/>
    <cellStyle name="Millares [0] 2" xfId="4" xr:uid="{00000000-0005-0000-0000-000003000000}"/>
    <cellStyle name="Millares [0] 3" xfId="16" xr:uid="{14B2DA17-D942-4127-B92B-A383EA60BFBD}"/>
    <cellStyle name="Millares 13" xfId="8" xr:uid="{00000000-0005-0000-0000-000004000000}"/>
    <cellStyle name="Millares 14" xfId="3" xr:uid="{00000000-0005-0000-0000-000005000000}"/>
    <cellStyle name="Millares 14 2" xfId="17" xr:uid="{E7A38DD9-E605-4A40-959E-B59D41578626}"/>
    <cellStyle name="Millares 15" xfId="5" xr:uid="{00000000-0005-0000-0000-000006000000}"/>
    <cellStyle name="Millares 2" xfId="9" xr:uid="{00000000-0005-0000-0000-000007000000}"/>
    <cellStyle name="Millares 2 2" xfId="14" xr:uid="{00000000-0005-0000-0000-000008000000}"/>
    <cellStyle name="Millares 3" xfId="13" xr:uid="{00000000-0005-0000-0000-000009000000}"/>
    <cellStyle name="Millares 4" xfId="11" xr:uid="{00000000-0005-0000-0000-00000A000000}"/>
    <cellStyle name="Millares 5" xfId="12" xr:uid="{00000000-0005-0000-0000-00000B000000}"/>
    <cellStyle name="Millares 6" xfId="18" xr:uid="{403F21A5-96E3-4F0F-A8ED-B36612072EC0}"/>
    <cellStyle name="Millares 654 2 2" xfId="6" xr:uid="{00000000-0005-0000-0000-00000C000000}"/>
    <cellStyle name="Normal" xfId="0" builtinId="0"/>
    <cellStyle name="Normal 12 2 10" xfId="7" xr:uid="{00000000-0005-0000-0000-00000E000000}"/>
    <cellStyle name="Normal 2" xfId="10" xr:uid="{00000000-0005-0000-0000-00000F000000}"/>
    <cellStyle name="Normal 3" xfId="15" xr:uid="{E296556B-6F30-47DF-86C2-91B8D786485B}"/>
  </cellStyles>
  <dxfs count="0"/>
  <tableStyles count="0" defaultTableStyle="TableStyleMedium9" defaultPivotStyle="PivotStyleLight16"/>
  <colors>
    <mruColors>
      <color rgb="FF16E2FE"/>
      <color rgb="FF5CFE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694764</xdr:colOff>
      <xdr:row>5</xdr:row>
      <xdr:rowOff>43103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3</xdr:col>
      <xdr:colOff>280147</xdr:colOff>
      <xdr:row>5</xdr:row>
      <xdr:rowOff>99132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3</xdr:col>
      <xdr:colOff>421302</xdr:colOff>
      <xdr:row>5</xdr:row>
      <xdr:rowOff>56028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ela%20Insfran/Desktop/INFORMES%20AUXILIARES_MARCELA/2022/0.CNV2022/04.12.CNV%20AL%2031.12.22/Notas%20a%20los%20Estados%20Financieros_AL31_03_22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_2022_2021"/>
      <sheetName val="eerr_2020-2021"/>
      <sheetName val="BG"/>
      <sheetName val="ER"/>
      <sheetName val="EVPN"/>
      <sheetName val="2022-2021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>
        <row r="110">
          <cell r="D110">
            <v>80355076999</v>
          </cell>
        </row>
        <row r="149">
          <cell r="D149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1:E21"/>
  <sheetViews>
    <sheetView showGridLines="0" tabSelected="1" topLeftCell="A7" workbookViewId="0">
      <selection activeCell="D15" sqref="D15"/>
    </sheetView>
  </sheetViews>
  <sheetFormatPr baseColWidth="10" defaultColWidth="11.42578125" defaultRowHeight="12.75" x14ac:dyDescent="0.2"/>
  <cols>
    <col min="1" max="1" width="9.140625" customWidth="1"/>
    <col min="2" max="2" width="3.7109375" style="23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85" t="s">
        <v>27</v>
      </c>
      <c r="C11" s="85"/>
      <c r="D11" s="85"/>
      <c r="E11" s="85"/>
    </row>
    <row r="13" spans="2:5" ht="15.75" x14ac:dyDescent="0.25">
      <c r="B13" s="27" t="s">
        <v>21</v>
      </c>
      <c r="C13" s="28"/>
      <c r="D13" s="29" t="s">
        <v>29</v>
      </c>
    </row>
    <row r="14" spans="2:5" x14ac:dyDescent="0.2">
      <c r="B14" s="27" t="s">
        <v>22</v>
      </c>
      <c r="C14" s="28"/>
      <c r="D14" s="32" t="s">
        <v>154</v>
      </c>
    </row>
    <row r="15" spans="2:5" x14ac:dyDescent="0.2">
      <c r="B15" s="27" t="s">
        <v>23</v>
      </c>
      <c r="C15" s="28"/>
      <c r="D15" s="34">
        <v>7339.62</v>
      </c>
    </row>
    <row r="16" spans="2:5" x14ac:dyDescent="0.2">
      <c r="C16" s="65"/>
    </row>
    <row r="17" spans="1:3" x14ac:dyDescent="0.2">
      <c r="B17" s="23" t="s">
        <v>16</v>
      </c>
      <c r="C17" s="66" t="s">
        <v>75</v>
      </c>
    </row>
    <row r="18" spans="1:3" x14ac:dyDescent="0.2">
      <c r="A18" s="23"/>
      <c r="B18" s="23" t="s">
        <v>17</v>
      </c>
      <c r="C18" s="66" t="s">
        <v>76</v>
      </c>
    </row>
    <row r="19" spans="1:3" x14ac:dyDescent="0.2">
      <c r="A19" s="23"/>
      <c r="B19" s="23" t="s">
        <v>24</v>
      </c>
      <c r="C19" s="66" t="s">
        <v>77</v>
      </c>
    </row>
    <row r="20" spans="1:3" x14ac:dyDescent="0.2">
      <c r="A20" s="23"/>
      <c r="B20" s="23" t="s">
        <v>37</v>
      </c>
      <c r="C20" s="66" t="s">
        <v>78</v>
      </c>
    </row>
    <row r="21" spans="1:3" x14ac:dyDescent="0.2">
      <c r="A21" s="23"/>
      <c r="B21" s="23" t="s">
        <v>38</v>
      </c>
      <c r="C21" s="66" t="s">
        <v>79</v>
      </c>
    </row>
  </sheetData>
  <mergeCells count="1">
    <mergeCell ref="B11:E11"/>
  </mergeCells>
  <phoneticPr fontId="7" type="noConversion"/>
  <hyperlinks>
    <hyperlink ref="C17" location="'1.1'!A1" display="Deudas Financieras según Informe del Síndico" xr:uid="{00000000-0004-0000-0000-000000000000}"/>
    <hyperlink ref="C18" location="'1.2'!A1" display="Deudas Comerciales según Informe del Síndico" xr:uid="{00000000-0004-0000-0000-000001000000}"/>
    <hyperlink ref="C19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62"/>
  <sheetViews>
    <sheetView showGridLines="0" topLeftCell="A76" zoomScale="85" zoomScaleNormal="85" zoomScaleSheetLayoutView="85" workbookViewId="0">
      <selection activeCell="F101" sqref="F101"/>
    </sheetView>
  </sheetViews>
  <sheetFormatPr baseColWidth="10" defaultColWidth="9.140625" defaultRowHeight="12.75" x14ac:dyDescent="0.2"/>
  <cols>
    <col min="1" max="1" width="5.7109375" style="1" customWidth="1"/>
    <col min="2" max="2" width="32" style="16" customWidth="1"/>
    <col min="3" max="3" width="19.5703125" style="15" customWidth="1"/>
    <col min="4" max="5" width="12.7109375" style="15" customWidth="1"/>
    <col min="6" max="6" width="15.42578125" style="22" customWidth="1"/>
    <col min="7" max="7" width="19.140625" style="1" bestFit="1" customWidth="1"/>
    <col min="8" max="8" width="13.7109375" style="1" customWidth="1"/>
    <col min="9" max="9" width="12.5703125" style="15" customWidth="1"/>
    <col min="10" max="10" width="19.140625" style="15" customWidth="1"/>
    <col min="11" max="11" width="4.5703125" style="42" customWidth="1"/>
    <col min="12" max="16384" width="9.140625" style="1"/>
  </cols>
  <sheetData>
    <row r="1" spans="1:11" x14ac:dyDescent="0.2">
      <c r="A1" s="41" t="s">
        <v>0</v>
      </c>
      <c r="B1" s="51"/>
      <c r="C1" s="52"/>
      <c r="D1" s="52"/>
      <c r="E1" s="52"/>
      <c r="F1" s="51"/>
      <c r="G1" s="51"/>
      <c r="H1" s="51"/>
      <c r="I1" s="52"/>
      <c r="J1" s="52"/>
      <c r="K1" s="61"/>
    </row>
    <row r="2" spans="1:11" x14ac:dyDescent="0.2">
      <c r="B2" s="1"/>
      <c r="F2" s="1"/>
    </row>
    <row r="3" spans="1:11" x14ac:dyDescent="0.2">
      <c r="B3" s="1"/>
      <c r="F3" s="1"/>
    </row>
    <row r="4" spans="1:11" x14ac:dyDescent="0.2">
      <c r="B4" s="1"/>
      <c r="F4" s="1"/>
    </row>
    <row r="5" spans="1:11" x14ac:dyDescent="0.2">
      <c r="B5" s="1"/>
      <c r="F5" s="1"/>
    </row>
    <row r="6" spans="1:11" x14ac:dyDescent="0.2">
      <c r="B6" s="1"/>
      <c r="F6" s="1"/>
    </row>
    <row r="7" spans="1:11" x14ac:dyDescent="0.2">
      <c r="B7" s="1"/>
      <c r="F7" s="1"/>
    </row>
    <row r="8" spans="1:11" x14ac:dyDescent="0.2">
      <c r="A8" s="35" t="s">
        <v>28</v>
      </c>
      <c r="B8" s="2"/>
      <c r="C8" s="39"/>
      <c r="D8" s="39"/>
      <c r="E8" s="39"/>
      <c r="F8" s="2"/>
      <c r="G8" s="2"/>
      <c r="H8" s="2"/>
      <c r="I8" s="39"/>
      <c r="J8" s="39"/>
    </row>
    <row r="9" spans="1:11" s="35" customFormat="1" x14ac:dyDescent="0.2">
      <c r="A9" s="35" t="str">
        <f>+Índice!B17&amp;Índice!C17</f>
        <v>1. Deudas Financieras</v>
      </c>
      <c r="B9" s="36"/>
      <c r="C9" s="45"/>
      <c r="D9" s="45"/>
      <c r="E9" s="45"/>
      <c r="F9" s="36"/>
      <c r="G9" s="36"/>
      <c r="H9" s="36"/>
      <c r="I9" s="45"/>
      <c r="J9" s="45"/>
      <c r="K9" s="62"/>
    </row>
    <row r="10" spans="1:11" x14ac:dyDescent="0.2">
      <c r="B10" s="2"/>
      <c r="C10" s="39"/>
      <c r="D10" s="39"/>
      <c r="E10" s="39"/>
      <c r="F10" s="2"/>
      <c r="G10" s="2"/>
      <c r="H10" s="2"/>
      <c r="I10" s="39"/>
      <c r="J10" s="39"/>
    </row>
    <row r="11" spans="1:11" x14ac:dyDescent="0.2">
      <c r="B11" s="4" t="s">
        <v>49</v>
      </c>
      <c r="C11" s="46" t="str">
        <f>+Índice!D14</f>
        <v>31.12.2022</v>
      </c>
      <c r="D11" s="46"/>
      <c r="E11" s="39"/>
      <c r="F11" s="2"/>
      <c r="G11" s="2"/>
      <c r="H11" s="2"/>
      <c r="I11" s="39"/>
      <c r="J11" s="39"/>
    </row>
    <row r="12" spans="1:11" x14ac:dyDescent="0.2">
      <c r="B12" s="4" t="s">
        <v>50</v>
      </c>
      <c r="C12" s="49">
        <f>+Índice!D15</f>
        <v>7339.62</v>
      </c>
      <c r="D12" s="47"/>
      <c r="E12" s="39"/>
      <c r="F12" s="2"/>
      <c r="G12" s="2"/>
      <c r="H12" s="2"/>
      <c r="I12" s="39"/>
      <c r="J12" s="39"/>
    </row>
    <row r="13" spans="1:11" x14ac:dyDescent="0.2">
      <c r="A13" s="8"/>
      <c r="B13" s="9"/>
      <c r="C13" s="48"/>
      <c r="D13" s="48"/>
      <c r="E13" s="39"/>
      <c r="F13" s="2"/>
      <c r="G13" s="2"/>
      <c r="H13" s="2"/>
      <c r="I13" s="39"/>
      <c r="J13" s="39"/>
    </row>
    <row r="14" spans="1:11" x14ac:dyDescent="0.2">
      <c r="A14" s="5" t="s">
        <v>1</v>
      </c>
      <c r="B14" s="9"/>
      <c r="C14" s="48"/>
      <c r="D14" s="48"/>
      <c r="E14" s="39"/>
      <c r="F14" s="2"/>
      <c r="G14" s="2"/>
      <c r="H14" s="2"/>
      <c r="I14" s="39"/>
      <c r="J14" s="39"/>
    </row>
    <row r="15" spans="1:11" x14ac:dyDescent="0.2">
      <c r="A15" s="5"/>
      <c r="B15" s="9"/>
      <c r="C15" s="48"/>
      <c r="D15" s="48"/>
      <c r="E15" s="39"/>
      <c r="F15" s="2"/>
      <c r="G15" s="2"/>
      <c r="H15" s="2"/>
      <c r="I15" s="39"/>
      <c r="J15" s="39"/>
    </row>
    <row r="16" spans="1:11" ht="12.75" customHeight="1" x14ac:dyDescent="0.2">
      <c r="A16" s="86" t="s">
        <v>2</v>
      </c>
      <c r="B16" s="88" t="s">
        <v>3</v>
      </c>
      <c r="C16" s="88" t="s">
        <v>4</v>
      </c>
      <c r="D16" s="88" t="s">
        <v>25</v>
      </c>
      <c r="E16" s="88" t="s">
        <v>5</v>
      </c>
      <c r="F16" s="12" t="s">
        <v>6</v>
      </c>
      <c r="G16" s="91" t="s">
        <v>6</v>
      </c>
      <c r="H16" s="91"/>
      <c r="I16" s="88" t="s">
        <v>7</v>
      </c>
      <c r="J16" s="88" t="s">
        <v>20</v>
      </c>
    </row>
    <row r="17" spans="1:10" ht="26.25" thickBot="1" x14ac:dyDescent="0.25">
      <c r="A17" s="87"/>
      <c r="B17" s="89"/>
      <c r="C17" s="89"/>
      <c r="D17" s="89"/>
      <c r="E17" s="89"/>
      <c r="F17" s="53" t="s">
        <v>8</v>
      </c>
      <c r="G17" s="20" t="s">
        <v>9</v>
      </c>
      <c r="H17" s="20" t="s">
        <v>10</v>
      </c>
      <c r="I17" s="89"/>
      <c r="J17" s="89"/>
    </row>
    <row r="18" spans="1:10" x14ac:dyDescent="0.2">
      <c r="A18" s="15">
        <v>1</v>
      </c>
      <c r="B18" t="s">
        <v>122</v>
      </c>
      <c r="C18" s="77" t="s">
        <v>31</v>
      </c>
      <c r="D18" s="30">
        <v>44585</v>
      </c>
      <c r="E18" s="30">
        <v>44947</v>
      </c>
      <c r="F18" s="67">
        <v>1006972044</v>
      </c>
      <c r="G18" s="67">
        <v>1006972044</v>
      </c>
      <c r="H18" s="56">
        <v>0</v>
      </c>
      <c r="I18" s="15" t="s">
        <v>151</v>
      </c>
      <c r="J18" s="15" t="s">
        <v>30</v>
      </c>
    </row>
    <row r="19" spans="1:10" x14ac:dyDescent="0.2">
      <c r="A19" s="15">
        <f t="shared" ref="A19:A77" si="0">+A18+1</f>
        <v>2</v>
      </c>
      <c r="B19" t="s">
        <v>122</v>
      </c>
      <c r="C19" s="77" t="s">
        <v>31</v>
      </c>
      <c r="D19" s="30">
        <v>44809</v>
      </c>
      <c r="E19" s="30">
        <v>45174</v>
      </c>
      <c r="F19" s="67">
        <v>1173670542</v>
      </c>
      <c r="G19" s="67">
        <v>1173670542</v>
      </c>
      <c r="H19" s="56">
        <v>0</v>
      </c>
      <c r="I19" s="15" t="s">
        <v>152</v>
      </c>
      <c r="J19" s="15" t="s">
        <v>30</v>
      </c>
    </row>
    <row r="20" spans="1:10" x14ac:dyDescent="0.2">
      <c r="A20" s="15">
        <f t="shared" si="0"/>
        <v>3</v>
      </c>
      <c r="B20" t="s">
        <v>122</v>
      </c>
      <c r="C20" s="77" t="s">
        <v>31</v>
      </c>
      <c r="D20" s="30">
        <v>44876</v>
      </c>
      <c r="E20" s="30">
        <v>45240</v>
      </c>
      <c r="F20" s="67">
        <v>732296378</v>
      </c>
      <c r="G20" s="67">
        <v>732296378</v>
      </c>
      <c r="H20" s="56">
        <v>0</v>
      </c>
      <c r="I20" s="15" t="s">
        <v>151</v>
      </c>
      <c r="J20" s="15" t="s">
        <v>30</v>
      </c>
    </row>
    <row r="21" spans="1:10" x14ac:dyDescent="0.2">
      <c r="A21" s="15">
        <f t="shared" si="0"/>
        <v>4</v>
      </c>
      <c r="B21" t="s">
        <v>123</v>
      </c>
      <c r="C21" s="77" t="s">
        <v>31</v>
      </c>
      <c r="D21" s="30">
        <v>44736</v>
      </c>
      <c r="E21" s="30">
        <v>48376</v>
      </c>
      <c r="F21" s="67">
        <v>1556960725</v>
      </c>
      <c r="G21" s="67">
        <v>1556960725</v>
      </c>
      <c r="H21" s="56">
        <v>0</v>
      </c>
      <c r="I21" s="15" t="s">
        <v>153</v>
      </c>
      <c r="J21" s="15" t="s">
        <v>30</v>
      </c>
    </row>
    <row r="22" spans="1:10" x14ac:dyDescent="0.2">
      <c r="A22" s="15">
        <f t="shared" si="0"/>
        <v>5</v>
      </c>
      <c r="B22" t="s">
        <v>123</v>
      </c>
      <c r="C22" s="77" t="s">
        <v>31</v>
      </c>
      <c r="D22" s="30">
        <v>44825</v>
      </c>
      <c r="E22" s="30">
        <v>45183</v>
      </c>
      <c r="F22" s="67">
        <v>3353095890</v>
      </c>
      <c r="G22" s="67">
        <v>3353095890</v>
      </c>
      <c r="H22" s="56">
        <v>0</v>
      </c>
      <c r="I22" s="15" t="s">
        <v>152</v>
      </c>
      <c r="J22" s="15" t="s">
        <v>30</v>
      </c>
    </row>
    <row r="23" spans="1:10" x14ac:dyDescent="0.2">
      <c r="A23" s="15">
        <f t="shared" si="0"/>
        <v>6</v>
      </c>
      <c r="B23" t="s">
        <v>123</v>
      </c>
      <c r="C23" s="77" t="s">
        <v>31</v>
      </c>
      <c r="D23" s="30">
        <v>44862</v>
      </c>
      <c r="E23" s="30">
        <v>45103</v>
      </c>
      <c r="F23" s="67">
        <v>2165728767</v>
      </c>
      <c r="G23" s="67">
        <v>2165728767</v>
      </c>
      <c r="H23" s="56">
        <v>0</v>
      </c>
      <c r="I23" s="15" t="s">
        <v>152</v>
      </c>
      <c r="J23" s="15" t="s">
        <v>30</v>
      </c>
    </row>
    <row r="24" spans="1:10" x14ac:dyDescent="0.2">
      <c r="A24" s="15">
        <f t="shared" si="0"/>
        <v>7</v>
      </c>
      <c r="B24" t="s">
        <v>124</v>
      </c>
      <c r="C24" s="77" t="s">
        <v>31</v>
      </c>
      <c r="D24" s="30">
        <v>44636</v>
      </c>
      <c r="E24" s="30">
        <v>44995</v>
      </c>
      <c r="F24" s="67">
        <v>507356162</v>
      </c>
      <c r="G24" s="67">
        <v>507356162</v>
      </c>
      <c r="H24" s="56">
        <v>0</v>
      </c>
      <c r="I24" s="15" t="s">
        <v>151</v>
      </c>
      <c r="J24" s="15" t="s">
        <v>30</v>
      </c>
    </row>
    <row r="25" spans="1:10" x14ac:dyDescent="0.2">
      <c r="A25" s="15">
        <f t="shared" si="0"/>
        <v>8</v>
      </c>
      <c r="B25" t="s">
        <v>125</v>
      </c>
      <c r="C25" s="77" t="s">
        <v>31</v>
      </c>
      <c r="D25" s="30">
        <v>44649</v>
      </c>
      <c r="E25" s="30">
        <v>45014</v>
      </c>
      <c r="F25" s="67">
        <v>461562370</v>
      </c>
      <c r="G25" s="67">
        <v>461562370</v>
      </c>
      <c r="H25" s="56">
        <v>0</v>
      </c>
      <c r="I25" s="15" t="s">
        <v>151</v>
      </c>
      <c r="J25" s="15" t="s">
        <v>30</v>
      </c>
    </row>
    <row r="26" spans="1:10" x14ac:dyDescent="0.2">
      <c r="A26" s="15">
        <f t="shared" si="0"/>
        <v>9</v>
      </c>
      <c r="B26" t="s">
        <v>125</v>
      </c>
      <c r="C26" s="77" t="s">
        <v>31</v>
      </c>
      <c r="D26" s="30">
        <v>44820</v>
      </c>
      <c r="E26" s="30">
        <v>45188</v>
      </c>
      <c r="F26" s="67">
        <v>837294386</v>
      </c>
      <c r="G26" s="67">
        <v>837294386</v>
      </c>
      <c r="H26" s="56">
        <v>0</v>
      </c>
      <c r="I26" s="15" t="s">
        <v>151</v>
      </c>
      <c r="J26" s="15" t="s">
        <v>30</v>
      </c>
    </row>
    <row r="27" spans="1:10" x14ac:dyDescent="0.2">
      <c r="A27" s="15">
        <f t="shared" si="0"/>
        <v>10</v>
      </c>
      <c r="B27" t="s">
        <v>126</v>
      </c>
      <c r="C27" s="77" t="s">
        <v>31</v>
      </c>
      <c r="D27" s="30">
        <v>44643</v>
      </c>
      <c r="E27" s="30">
        <v>45005</v>
      </c>
      <c r="F27" s="67">
        <v>1024457809</v>
      </c>
      <c r="G27" s="67">
        <v>1024457809</v>
      </c>
      <c r="H27" s="56">
        <v>0</v>
      </c>
      <c r="I27" s="15" t="s">
        <v>151</v>
      </c>
      <c r="J27" s="15" t="s">
        <v>30</v>
      </c>
    </row>
    <row r="28" spans="1:10" x14ac:dyDescent="0.2">
      <c r="A28" s="15">
        <f t="shared" si="0"/>
        <v>11</v>
      </c>
      <c r="B28" t="s">
        <v>126</v>
      </c>
      <c r="C28" s="77" t="s">
        <v>31</v>
      </c>
      <c r="D28" s="30">
        <v>44714</v>
      </c>
      <c r="E28" s="30">
        <v>45072</v>
      </c>
      <c r="F28" s="67">
        <v>676145315</v>
      </c>
      <c r="G28" s="67">
        <v>676145315</v>
      </c>
      <c r="H28" s="56">
        <v>0</v>
      </c>
      <c r="I28" s="15" t="s">
        <v>151</v>
      </c>
      <c r="J28" s="15" t="s">
        <v>30</v>
      </c>
    </row>
    <row r="29" spans="1:10" x14ac:dyDescent="0.2">
      <c r="A29" s="15">
        <f t="shared" si="0"/>
        <v>12</v>
      </c>
      <c r="B29" t="s">
        <v>126</v>
      </c>
      <c r="C29" s="77" t="s">
        <v>31</v>
      </c>
      <c r="D29" s="30">
        <v>44770</v>
      </c>
      <c r="E29" s="30">
        <v>45128</v>
      </c>
      <c r="F29" s="67">
        <v>1345278287</v>
      </c>
      <c r="G29" s="67">
        <v>1345278287</v>
      </c>
      <c r="H29" s="56">
        <v>0</v>
      </c>
      <c r="I29" s="15" t="s">
        <v>151</v>
      </c>
      <c r="J29" s="15" t="s">
        <v>30</v>
      </c>
    </row>
    <row r="30" spans="1:10" x14ac:dyDescent="0.2">
      <c r="A30" s="15">
        <f t="shared" si="0"/>
        <v>13</v>
      </c>
      <c r="B30" t="s">
        <v>126</v>
      </c>
      <c r="C30" s="77" t="s">
        <v>31</v>
      </c>
      <c r="D30" s="30">
        <v>44859</v>
      </c>
      <c r="E30" s="30">
        <v>45218</v>
      </c>
      <c r="F30" s="67">
        <v>1274731234</v>
      </c>
      <c r="G30" s="67">
        <v>1274731234</v>
      </c>
      <c r="H30" s="56">
        <v>0</v>
      </c>
      <c r="I30" s="15" t="s">
        <v>151</v>
      </c>
      <c r="J30" s="15" t="s">
        <v>30</v>
      </c>
    </row>
    <row r="31" spans="1:10" x14ac:dyDescent="0.2">
      <c r="A31" s="15">
        <f t="shared" si="0"/>
        <v>14</v>
      </c>
      <c r="B31" t="s">
        <v>126</v>
      </c>
      <c r="C31" s="77" t="s">
        <v>31</v>
      </c>
      <c r="D31" s="30">
        <v>45274</v>
      </c>
      <c r="E31" s="30">
        <v>45237</v>
      </c>
      <c r="F31" s="67">
        <v>757215220</v>
      </c>
      <c r="G31" s="67">
        <v>757215220</v>
      </c>
      <c r="H31" s="56">
        <v>0</v>
      </c>
      <c r="I31" s="15" t="s">
        <v>151</v>
      </c>
      <c r="J31" s="15" t="s">
        <v>30</v>
      </c>
    </row>
    <row r="32" spans="1:10" x14ac:dyDescent="0.2">
      <c r="A32" s="15">
        <f t="shared" si="0"/>
        <v>15</v>
      </c>
      <c r="B32" t="s">
        <v>127</v>
      </c>
      <c r="C32" s="77" t="s">
        <v>31</v>
      </c>
      <c r="D32" s="30">
        <v>44692</v>
      </c>
      <c r="E32" s="30">
        <v>45233</v>
      </c>
      <c r="F32" s="67">
        <v>1829333920.9000001</v>
      </c>
      <c r="G32" s="67">
        <v>1829333920.9000001</v>
      </c>
      <c r="H32" s="56">
        <v>0</v>
      </c>
      <c r="I32" s="15" t="s">
        <v>151</v>
      </c>
      <c r="J32" s="15" t="s">
        <v>30</v>
      </c>
    </row>
    <row r="33" spans="1:10" x14ac:dyDescent="0.2">
      <c r="A33" s="15">
        <f t="shared" si="0"/>
        <v>16</v>
      </c>
      <c r="B33" t="s">
        <v>127</v>
      </c>
      <c r="C33" s="77" t="s">
        <v>31</v>
      </c>
      <c r="D33" s="30">
        <v>44876</v>
      </c>
      <c r="E33" s="30">
        <v>45236</v>
      </c>
      <c r="F33" s="67">
        <v>1400632305</v>
      </c>
      <c r="G33" s="67">
        <v>1400632305</v>
      </c>
      <c r="H33" s="56">
        <v>0</v>
      </c>
      <c r="I33" s="15" t="s">
        <v>151</v>
      </c>
      <c r="J33" s="15" t="s">
        <v>30</v>
      </c>
    </row>
    <row r="34" spans="1:10" x14ac:dyDescent="0.2">
      <c r="A34" s="15">
        <f t="shared" si="0"/>
        <v>17</v>
      </c>
      <c r="B34" t="s">
        <v>128</v>
      </c>
      <c r="C34" s="77" t="s">
        <v>31</v>
      </c>
      <c r="D34" s="30">
        <v>44796</v>
      </c>
      <c r="E34" s="30">
        <v>45161</v>
      </c>
      <c r="F34" s="67">
        <v>1040873288</v>
      </c>
      <c r="G34" s="67">
        <v>1040873288</v>
      </c>
      <c r="H34" s="56">
        <v>0</v>
      </c>
      <c r="I34" s="15" t="s">
        <v>151</v>
      </c>
      <c r="J34" s="15" t="s">
        <v>30</v>
      </c>
    </row>
    <row r="35" spans="1:10" x14ac:dyDescent="0.2">
      <c r="A35" s="15">
        <f t="shared" si="0"/>
        <v>18</v>
      </c>
      <c r="B35" t="s">
        <v>128</v>
      </c>
      <c r="C35" s="77" t="s">
        <v>31</v>
      </c>
      <c r="D35" s="30">
        <v>44889</v>
      </c>
      <c r="E35" s="30">
        <v>45254</v>
      </c>
      <c r="F35" s="67">
        <v>871142467</v>
      </c>
      <c r="G35" s="67">
        <v>871142467</v>
      </c>
      <c r="H35" s="56">
        <v>0</v>
      </c>
      <c r="I35" s="15" t="s">
        <v>151</v>
      </c>
      <c r="J35" s="15" t="s">
        <v>30</v>
      </c>
    </row>
    <row r="36" spans="1:10" x14ac:dyDescent="0.2">
      <c r="A36" s="15">
        <f t="shared" si="0"/>
        <v>19</v>
      </c>
      <c r="B36" t="s">
        <v>129</v>
      </c>
      <c r="C36" s="77" t="s">
        <v>31</v>
      </c>
      <c r="D36" s="30">
        <v>44617</v>
      </c>
      <c r="E36" s="30">
        <v>44977</v>
      </c>
      <c r="F36" s="67">
        <v>347596630</v>
      </c>
      <c r="G36" s="67">
        <v>347596630</v>
      </c>
      <c r="H36" s="56">
        <v>0</v>
      </c>
      <c r="I36" s="15" t="s">
        <v>151</v>
      </c>
      <c r="J36" s="15" t="s">
        <v>30</v>
      </c>
    </row>
    <row r="37" spans="1:10" x14ac:dyDescent="0.2">
      <c r="A37" s="15">
        <f t="shared" si="0"/>
        <v>20</v>
      </c>
      <c r="B37" t="s">
        <v>129</v>
      </c>
      <c r="C37" s="77" t="s">
        <v>31</v>
      </c>
      <c r="D37" s="30">
        <v>44641</v>
      </c>
      <c r="E37" s="30">
        <v>44997</v>
      </c>
      <c r="F37" s="67">
        <v>522854863</v>
      </c>
      <c r="G37" s="67">
        <v>522854863</v>
      </c>
      <c r="H37" s="56">
        <v>0</v>
      </c>
      <c r="I37" s="15" t="s">
        <v>151</v>
      </c>
      <c r="J37" s="15" t="s">
        <v>30</v>
      </c>
    </row>
    <row r="38" spans="1:10" x14ac:dyDescent="0.2">
      <c r="A38" s="15">
        <f t="shared" si="0"/>
        <v>21</v>
      </c>
      <c r="B38" t="s">
        <v>129</v>
      </c>
      <c r="C38" s="77" t="s">
        <v>31</v>
      </c>
      <c r="D38" s="30">
        <v>44676</v>
      </c>
      <c r="E38" s="30">
        <v>45022</v>
      </c>
      <c r="F38" s="67">
        <v>698662726</v>
      </c>
      <c r="G38" s="67">
        <v>698662726</v>
      </c>
      <c r="H38" s="56">
        <v>0</v>
      </c>
      <c r="I38" s="15" t="s">
        <v>151</v>
      </c>
      <c r="J38" s="15" t="s">
        <v>30</v>
      </c>
    </row>
    <row r="39" spans="1:10" x14ac:dyDescent="0.2">
      <c r="A39" s="15">
        <f t="shared" si="0"/>
        <v>22</v>
      </c>
      <c r="B39" t="s">
        <v>129</v>
      </c>
      <c r="C39" s="77" t="s">
        <v>31</v>
      </c>
      <c r="D39" s="30">
        <v>44769</v>
      </c>
      <c r="E39" s="30">
        <v>45123</v>
      </c>
      <c r="F39" s="67">
        <v>1233059534</v>
      </c>
      <c r="G39" s="67">
        <v>1233059534</v>
      </c>
      <c r="H39" s="56">
        <v>0</v>
      </c>
      <c r="I39" s="15" t="s">
        <v>151</v>
      </c>
      <c r="J39" s="15" t="s">
        <v>30</v>
      </c>
    </row>
    <row r="40" spans="1:10" x14ac:dyDescent="0.2">
      <c r="A40" s="15">
        <f t="shared" si="0"/>
        <v>23</v>
      </c>
      <c r="B40" t="s">
        <v>129</v>
      </c>
      <c r="C40" s="77" t="s">
        <v>31</v>
      </c>
      <c r="D40" s="30">
        <v>44882</v>
      </c>
      <c r="E40" s="30">
        <v>45242</v>
      </c>
      <c r="F40" s="67">
        <v>1937772074</v>
      </c>
      <c r="G40" s="67">
        <v>1937772074</v>
      </c>
      <c r="H40" s="56">
        <v>0</v>
      </c>
      <c r="I40" s="15" t="s">
        <v>151</v>
      </c>
      <c r="J40" s="15" t="s">
        <v>30</v>
      </c>
    </row>
    <row r="41" spans="1:10" x14ac:dyDescent="0.2">
      <c r="A41" s="15">
        <f t="shared" si="0"/>
        <v>24</v>
      </c>
      <c r="B41" t="s">
        <v>129</v>
      </c>
      <c r="C41" s="77" t="s">
        <v>31</v>
      </c>
      <c r="D41" s="30">
        <v>44893</v>
      </c>
      <c r="E41" s="30">
        <v>45253</v>
      </c>
      <c r="F41" s="67">
        <v>1937772074</v>
      </c>
      <c r="G41" s="67">
        <v>1937772074</v>
      </c>
      <c r="H41" s="56">
        <v>0</v>
      </c>
      <c r="I41" s="15" t="s">
        <v>151</v>
      </c>
      <c r="J41" s="15" t="s">
        <v>30</v>
      </c>
    </row>
    <row r="42" spans="1:10" x14ac:dyDescent="0.2">
      <c r="A42" s="15">
        <f t="shared" si="0"/>
        <v>25</v>
      </c>
      <c r="B42" t="s">
        <v>130</v>
      </c>
      <c r="C42" s="77" t="s">
        <v>31</v>
      </c>
      <c r="D42" s="30">
        <v>44796</v>
      </c>
      <c r="E42" s="30">
        <v>45156</v>
      </c>
      <c r="F42" s="67">
        <v>1566267122</v>
      </c>
      <c r="G42" s="67">
        <v>1566267122</v>
      </c>
      <c r="H42" s="56">
        <v>0</v>
      </c>
      <c r="I42" s="15" t="s">
        <v>151</v>
      </c>
      <c r="J42" s="15" t="s">
        <v>30</v>
      </c>
    </row>
    <row r="43" spans="1:10" x14ac:dyDescent="0.2">
      <c r="A43" s="15">
        <f t="shared" si="0"/>
        <v>26</v>
      </c>
      <c r="B43" t="s">
        <v>130</v>
      </c>
      <c r="C43" s="77" t="s">
        <v>31</v>
      </c>
      <c r="D43" s="30">
        <v>44803</v>
      </c>
      <c r="E43" s="30">
        <v>45163</v>
      </c>
      <c r="F43" s="67">
        <v>2088356162</v>
      </c>
      <c r="G43" s="67">
        <v>2088356162</v>
      </c>
      <c r="H43" s="56">
        <v>0</v>
      </c>
      <c r="I43" s="15" t="s">
        <v>151</v>
      </c>
      <c r="J43" s="15" t="s">
        <v>30</v>
      </c>
    </row>
    <row r="44" spans="1:10" x14ac:dyDescent="0.2">
      <c r="A44" s="15">
        <f t="shared" si="0"/>
        <v>27</v>
      </c>
      <c r="B44" t="s">
        <v>130</v>
      </c>
      <c r="C44" s="77" t="s">
        <v>31</v>
      </c>
      <c r="D44" s="30">
        <v>44841</v>
      </c>
      <c r="E44" s="30">
        <v>45201</v>
      </c>
      <c r="F44" s="67">
        <v>1592773972</v>
      </c>
      <c r="G44" s="67">
        <v>1592773972</v>
      </c>
      <c r="H44" s="56">
        <v>0</v>
      </c>
      <c r="I44" s="15" t="s">
        <v>151</v>
      </c>
      <c r="J44" s="15" t="s">
        <v>30</v>
      </c>
    </row>
    <row r="45" spans="1:10" x14ac:dyDescent="0.2">
      <c r="A45" s="15">
        <f t="shared" si="0"/>
        <v>28</v>
      </c>
      <c r="B45" t="s">
        <v>131</v>
      </c>
      <c r="C45" s="77" t="s">
        <v>31</v>
      </c>
      <c r="D45" s="30">
        <v>44649</v>
      </c>
      <c r="E45" s="30">
        <v>45009</v>
      </c>
      <c r="F45" s="67">
        <v>835598288</v>
      </c>
      <c r="G45" s="67">
        <v>835598288</v>
      </c>
      <c r="H45" s="56">
        <v>0</v>
      </c>
      <c r="I45" s="15" t="s">
        <v>151</v>
      </c>
      <c r="J45" s="15" t="s">
        <v>30</v>
      </c>
    </row>
    <row r="46" spans="1:10" x14ac:dyDescent="0.2">
      <c r="A46" s="15">
        <f t="shared" si="0"/>
        <v>29</v>
      </c>
      <c r="B46" t="s">
        <v>131</v>
      </c>
      <c r="C46" s="77" t="s">
        <v>31</v>
      </c>
      <c r="D46" s="30">
        <v>44819</v>
      </c>
      <c r="E46" s="30">
        <v>45183</v>
      </c>
      <c r="F46" s="67">
        <v>1582273973</v>
      </c>
      <c r="G46" s="67">
        <v>1582273973</v>
      </c>
      <c r="H46" s="56">
        <v>0</v>
      </c>
      <c r="I46" s="15" t="s">
        <v>151</v>
      </c>
      <c r="J46" s="15" t="s">
        <v>30</v>
      </c>
    </row>
    <row r="47" spans="1:10" x14ac:dyDescent="0.2">
      <c r="A47" s="15">
        <f t="shared" si="0"/>
        <v>30</v>
      </c>
      <c r="B47" t="s">
        <v>131</v>
      </c>
      <c r="C47" s="77" t="s">
        <v>31</v>
      </c>
      <c r="D47" s="30">
        <v>44862</v>
      </c>
      <c r="E47" s="30">
        <v>45222</v>
      </c>
      <c r="F47" s="67">
        <v>651041096</v>
      </c>
      <c r="G47" s="67">
        <v>651041096</v>
      </c>
      <c r="H47" s="56">
        <v>0</v>
      </c>
      <c r="I47" s="15" t="s">
        <v>151</v>
      </c>
      <c r="J47" s="15" t="s">
        <v>30</v>
      </c>
    </row>
    <row r="48" spans="1:10" x14ac:dyDescent="0.2">
      <c r="A48" s="15">
        <f t="shared" si="0"/>
        <v>31</v>
      </c>
      <c r="B48" t="s">
        <v>132</v>
      </c>
      <c r="C48" s="77" t="s">
        <v>31</v>
      </c>
      <c r="D48" s="30">
        <v>44706</v>
      </c>
      <c r="E48" s="30">
        <v>45071</v>
      </c>
      <c r="F48" s="67">
        <v>378723757</v>
      </c>
      <c r="G48" s="67">
        <v>378723757</v>
      </c>
      <c r="H48" s="56">
        <v>0</v>
      </c>
      <c r="I48" s="15" t="s">
        <v>151</v>
      </c>
      <c r="J48" s="15" t="s">
        <v>30</v>
      </c>
    </row>
    <row r="49" spans="1:11" x14ac:dyDescent="0.2">
      <c r="A49" s="15">
        <f t="shared" si="0"/>
        <v>32</v>
      </c>
      <c r="B49" t="s">
        <v>132</v>
      </c>
      <c r="C49" s="77" t="s">
        <v>31</v>
      </c>
      <c r="D49" s="30">
        <v>44853</v>
      </c>
      <c r="E49" s="30">
        <v>45218</v>
      </c>
      <c r="F49" s="67">
        <v>1493039560</v>
      </c>
      <c r="G49" s="67">
        <v>1493039560</v>
      </c>
      <c r="H49" s="56">
        <v>0</v>
      </c>
      <c r="I49" s="15" t="s">
        <v>151</v>
      </c>
      <c r="J49" s="15" t="s">
        <v>30</v>
      </c>
    </row>
    <row r="50" spans="1:11" x14ac:dyDescent="0.2">
      <c r="A50" s="15">
        <f t="shared" si="0"/>
        <v>33</v>
      </c>
      <c r="B50" t="s">
        <v>133</v>
      </c>
      <c r="C50" s="77" t="s">
        <v>31</v>
      </c>
      <c r="D50" s="30">
        <v>44672</v>
      </c>
      <c r="E50" s="30">
        <v>45067</v>
      </c>
      <c r="F50" s="67">
        <v>1039824581</v>
      </c>
      <c r="G50" s="67">
        <v>1039824581</v>
      </c>
      <c r="H50" s="56">
        <v>0</v>
      </c>
      <c r="I50" s="15" t="s">
        <v>151</v>
      </c>
      <c r="J50" s="15" t="s">
        <v>30</v>
      </c>
    </row>
    <row r="51" spans="1:11" x14ac:dyDescent="0.2">
      <c r="A51" s="15">
        <f t="shared" si="0"/>
        <v>34</v>
      </c>
      <c r="B51" t="s">
        <v>133</v>
      </c>
      <c r="C51" s="77" t="s">
        <v>31</v>
      </c>
      <c r="D51" s="30">
        <v>44916</v>
      </c>
      <c r="E51" s="30">
        <v>45266</v>
      </c>
      <c r="F51" s="67">
        <v>3276481684</v>
      </c>
      <c r="G51" s="67">
        <v>3276481684</v>
      </c>
      <c r="H51" s="56">
        <v>0</v>
      </c>
      <c r="I51" s="15" t="s">
        <v>151</v>
      </c>
      <c r="J51" s="15" t="s">
        <v>30</v>
      </c>
    </row>
    <row r="52" spans="1:11" x14ac:dyDescent="0.2">
      <c r="A52" s="15">
        <f t="shared" si="0"/>
        <v>35</v>
      </c>
      <c r="B52" t="s">
        <v>134</v>
      </c>
      <c r="C52" s="77" t="s">
        <v>31</v>
      </c>
      <c r="D52" s="30">
        <v>44610</v>
      </c>
      <c r="E52" s="30">
        <v>44978</v>
      </c>
      <c r="F52" s="67">
        <v>509212003</v>
      </c>
      <c r="G52" s="67">
        <v>509212003</v>
      </c>
      <c r="H52" s="56">
        <v>0</v>
      </c>
      <c r="I52" s="15" t="s">
        <v>151</v>
      </c>
      <c r="J52" s="15" t="s">
        <v>30</v>
      </c>
    </row>
    <row r="53" spans="1:11" x14ac:dyDescent="0.2">
      <c r="A53" s="15">
        <f t="shared" si="0"/>
        <v>36</v>
      </c>
      <c r="B53" t="s">
        <v>134</v>
      </c>
      <c r="C53" s="77" t="s">
        <v>31</v>
      </c>
      <c r="D53" s="30">
        <v>44679</v>
      </c>
      <c r="E53" s="30">
        <v>44686</v>
      </c>
      <c r="F53" s="67">
        <v>654786923</v>
      </c>
      <c r="G53" s="67">
        <v>654786923</v>
      </c>
      <c r="H53" s="56">
        <v>0</v>
      </c>
      <c r="I53" s="15" t="s">
        <v>151</v>
      </c>
      <c r="J53" s="15" t="s">
        <v>30</v>
      </c>
    </row>
    <row r="54" spans="1:11" x14ac:dyDescent="0.2">
      <c r="A54" s="15">
        <f t="shared" si="0"/>
        <v>37</v>
      </c>
      <c r="B54" t="s">
        <v>134</v>
      </c>
      <c r="C54" s="77" t="s">
        <v>31</v>
      </c>
      <c r="D54" s="30">
        <v>44820</v>
      </c>
      <c r="E54" s="30">
        <v>45187</v>
      </c>
      <c r="F54" s="67">
        <v>1597910514</v>
      </c>
      <c r="G54" s="67">
        <v>1597910514</v>
      </c>
      <c r="H54" s="56">
        <v>0</v>
      </c>
      <c r="I54" s="15" t="s">
        <v>151</v>
      </c>
      <c r="J54" s="15" t="s">
        <v>30</v>
      </c>
    </row>
    <row r="55" spans="1:11" x14ac:dyDescent="0.2">
      <c r="A55" s="15">
        <f t="shared" si="0"/>
        <v>38</v>
      </c>
      <c r="B55" t="s">
        <v>135</v>
      </c>
      <c r="C55" s="77" t="s">
        <v>31</v>
      </c>
      <c r="D55" s="30">
        <v>44741</v>
      </c>
      <c r="E55" s="30">
        <v>45101</v>
      </c>
      <c r="F55" s="67">
        <v>2110958906</v>
      </c>
      <c r="G55" s="67">
        <v>2110958906</v>
      </c>
      <c r="H55" s="56">
        <v>0</v>
      </c>
      <c r="I55" s="15" t="s">
        <v>151</v>
      </c>
      <c r="J55" s="15" t="s">
        <v>30</v>
      </c>
    </row>
    <row r="56" spans="1:11" x14ac:dyDescent="0.2">
      <c r="A56" s="15">
        <f t="shared" si="0"/>
        <v>39</v>
      </c>
      <c r="B56" t="s">
        <v>136</v>
      </c>
      <c r="C56" s="77" t="s">
        <v>31</v>
      </c>
      <c r="D56" s="30">
        <v>44708</v>
      </c>
      <c r="E56" s="30">
        <v>45068</v>
      </c>
      <c r="F56" s="67">
        <v>1047260274</v>
      </c>
      <c r="G56" s="67">
        <v>1047260274</v>
      </c>
      <c r="H56" s="56">
        <v>0</v>
      </c>
      <c r="I56" s="15" t="s">
        <v>151</v>
      </c>
      <c r="J56" s="15" t="s">
        <v>30</v>
      </c>
    </row>
    <row r="57" spans="1:11" x14ac:dyDescent="0.2">
      <c r="A57" s="15">
        <f t="shared" si="0"/>
        <v>40</v>
      </c>
      <c r="B57" t="s">
        <v>136</v>
      </c>
      <c r="C57" s="77" t="s">
        <v>31</v>
      </c>
      <c r="D57" s="30">
        <v>44811</v>
      </c>
      <c r="E57" s="30">
        <v>45170</v>
      </c>
      <c r="F57" s="67">
        <v>1638184932</v>
      </c>
      <c r="G57" s="67">
        <v>1638184932</v>
      </c>
      <c r="H57" s="56">
        <v>0</v>
      </c>
      <c r="I57" s="15" t="s">
        <v>151</v>
      </c>
      <c r="J57" s="15" t="s">
        <v>30</v>
      </c>
    </row>
    <row r="58" spans="1:11" x14ac:dyDescent="0.2">
      <c r="A58" s="15">
        <f t="shared" si="0"/>
        <v>41</v>
      </c>
      <c r="B58" t="s">
        <v>150</v>
      </c>
      <c r="C58" s="77" t="s">
        <v>31</v>
      </c>
      <c r="D58" s="30">
        <v>44852</v>
      </c>
      <c r="E58" s="30">
        <v>45217</v>
      </c>
      <c r="F58" s="67">
        <v>1113374536</v>
      </c>
      <c r="G58" s="67">
        <v>1113374536</v>
      </c>
      <c r="H58" s="56">
        <v>0</v>
      </c>
      <c r="I58" s="15" t="s">
        <v>151</v>
      </c>
      <c r="J58" s="15" t="s">
        <v>30</v>
      </c>
    </row>
    <row r="59" spans="1:11" x14ac:dyDescent="0.2">
      <c r="A59" s="15">
        <f t="shared" si="0"/>
        <v>42</v>
      </c>
      <c r="B59" t="s">
        <v>137</v>
      </c>
      <c r="C59" s="77" t="s">
        <v>31</v>
      </c>
      <c r="D59" s="30">
        <v>44736</v>
      </c>
      <c r="E59" s="30">
        <v>45087</v>
      </c>
      <c r="F59" s="67">
        <v>824446946</v>
      </c>
      <c r="G59" s="67">
        <v>824446946</v>
      </c>
      <c r="H59" s="56">
        <v>0</v>
      </c>
      <c r="I59" s="15" t="s">
        <v>151</v>
      </c>
      <c r="J59" s="15" t="s">
        <v>30</v>
      </c>
    </row>
    <row r="60" spans="1:11" x14ac:dyDescent="0.2">
      <c r="A60" s="15">
        <f t="shared" si="0"/>
        <v>43</v>
      </c>
      <c r="B60" t="s">
        <v>137</v>
      </c>
      <c r="C60" s="77" t="s">
        <v>31</v>
      </c>
      <c r="D60" s="30">
        <v>44917</v>
      </c>
      <c r="E60" s="30">
        <v>45296</v>
      </c>
      <c r="F60" s="67">
        <v>794622492</v>
      </c>
      <c r="G60" s="67">
        <v>794622492</v>
      </c>
      <c r="H60" s="56">
        <v>0</v>
      </c>
      <c r="I60" s="15" t="s">
        <v>151</v>
      </c>
      <c r="J60" s="15" t="s">
        <v>30</v>
      </c>
    </row>
    <row r="61" spans="1:11" x14ac:dyDescent="0.2">
      <c r="A61" s="15">
        <f t="shared" si="0"/>
        <v>44</v>
      </c>
      <c r="B61" t="s">
        <v>59</v>
      </c>
      <c r="C61" s="77" t="s">
        <v>46</v>
      </c>
      <c r="D61" s="30">
        <v>43733</v>
      </c>
      <c r="E61" s="30">
        <v>45007</v>
      </c>
      <c r="F61" s="67">
        <v>3000000000</v>
      </c>
      <c r="G61" s="67">
        <v>3000000000</v>
      </c>
      <c r="H61" s="56">
        <v>0</v>
      </c>
      <c r="I61" s="15" t="s">
        <v>40</v>
      </c>
      <c r="J61" s="15" t="s">
        <v>30</v>
      </c>
    </row>
    <row r="62" spans="1:11" x14ac:dyDescent="0.2">
      <c r="A62" s="15">
        <f t="shared" si="0"/>
        <v>45</v>
      </c>
      <c r="B62" t="s">
        <v>60</v>
      </c>
      <c r="C62" s="77" t="s">
        <v>46</v>
      </c>
      <c r="D62" s="30">
        <v>43733</v>
      </c>
      <c r="E62" s="30">
        <v>45098</v>
      </c>
      <c r="F62" s="67">
        <v>3000000000</v>
      </c>
      <c r="G62" s="67">
        <v>3000000000</v>
      </c>
      <c r="H62" s="56">
        <v>0</v>
      </c>
      <c r="I62" s="15" t="s">
        <v>40</v>
      </c>
      <c r="J62" s="15" t="s">
        <v>30</v>
      </c>
    </row>
    <row r="63" spans="1:11" x14ac:dyDescent="0.2">
      <c r="A63" s="15">
        <f t="shared" si="0"/>
        <v>46</v>
      </c>
      <c r="B63" t="s">
        <v>61</v>
      </c>
      <c r="C63" s="77" t="s">
        <v>46</v>
      </c>
      <c r="D63" s="30">
        <v>43733</v>
      </c>
      <c r="E63" s="30">
        <v>45189</v>
      </c>
      <c r="F63" s="67">
        <v>3000000000</v>
      </c>
      <c r="G63" s="67">
        <v>3000000000</v>
      </c>
      <c r="H63" s="56">
        <v>0</v>
      </c>
      <c r="I63" s="15" t="s">
        <v>40</v>
      </c>
      <c r="J63" s="15" t="s">
        <v>30</v>
      </c>
      <c r="K63" s="1"/>
    </row>
    <row r="64" spans="1:11" x14ac:dyDescent="0.2">
      <c r="A64" s="15">
        <v>3</v>
      </c>
      <c r="B64" s="1" t="s">
        <v>63</v>
      </c>
      <c r="C64" s="15" t="s">
        <v>46</v>
      </c>
      <c r="D64" s="30">
        <v>43924</v>
      </c>
      <c r="E64" s="30" t="s">
        <v>70</v>
      </c>
      <c r="F64" s="67">
        <v>1000000000</v>
      </c>
      <c r="G64" s="67">
        <v>1000000000</v>
      </c>
      <c r="H64" s="56">
        <v>0</v>
      </c>
      <c r="I64" s="15" t="s">
        <v>40</v>
      </c>
      <c r="J64" s="57" t="s">
        <v>30</v>
      </c>
    </row>
    <row r="65" spans="1:12" x14ac:dyDescent="0.2">
      <c r="A65" s="15">
        <v>4</v>
      </c>
      <c r="B65" s="1" t="s">
        <v>64</v>
      </c>
      <c r="C65" s="15" t="s">
        <v>46</v>
      </c>
      <c r="D65" s="30">
        <v>43924</v>
      </c>
      <c r="E65" s="30">
        <v>45201</v>
      </c>
      <c r="F65" s="67">
        <v>1000000000</v>
      </c>
      <c r="G65" s="67">
        <v>1000000000</v>
      </c>
      <c r="H65" s="56">
        <v>0</v>
      </c>
      <c r="I65" s="15" t="s">
        <v>40</v>
      </c>
      <c r="J65" s="57" t="s">
        <v>30</v>
      </c>
    </row>
    <row r="66" spans="1:12" x14ac:dyDescent="0.2">
      <c r="A66" s="15">
        <f>+A63+1</f>
        <v>47</v>
      </c>
      <c r="B66" s="1" t="s">
        <v>41</v>
      </c>
      <c r="C66" s="15" t="s">
        <v>45</v>
      </c>
      <c r="D66" s="30">
        <v>43733</v>
      </c>
      <c r="E66" s="30" t="s">
        <v>73</v>
      </c>
      <c r="F66" s="67">
        <v>98728767</v>
      </c>
      <c r="G66" s="67">
        <v>98728767</v>
      </c>
      <c r="H66" s="56">
        <v>0</v>
      </c>
      <c r="I66" s="15" t="s">
        <v>40</v>
      </c>
      <c r="J66" s="57" t="s">
        <v>30</v>
      </c>
      <c r="K66" s="1"/>
    </row>
    <row r="67" spans="1:12" ht="12" customHeight="1" x14ac:dyDescent="0.2">
      <c r="A67" s="15">
        <f t="shared" si="0"/>
        <v>48</v>
      </c>
      <c r="B67" s="16" t="s">
        <v>42</v>
      </c>
      <c r="C67" s="78" t="s">
        <v>45</v>
      </c>
      <c r="D67" s="30">
        <v>43733</v>
      </c>
      <c r="E67" s="30">
        <v>45098</v>
      </c>
      <c r="F67" s="67">
        <v>199701370</v>
      </c>
      <c r="G67" s="67">
        <v>199701370</v>
      </c>
      <c r="H67" s="56">
        <v>0</v>
      </c>
      <c r="I67" s="15" t="s">
        <v>40</v>
      </c>
      <c r="J67" s="57" t="s">
        <v>30</v>
      </c>
      <c r="K67" s="1"/>
    </row>
    <row r="68" spans="1:12" ht="12" customHeight="1" x14ac:dyDescent="0.2">
      <c r="A68" s="15">
        <f t="shared" si="0"/>
        <v>49</v>
      </c>
      <c r="B68" s="16" t="s">
        <v>43</v>
      </c>
      <c r="C68" s="78" t="s">
        <v>45</v>
      </c>
      <c r="D68" s="30">
        <v>43733</v>
      </c>
      <c r="E68" s="30">
        <v>45189</v>
      </c>
      <c r="F68" s="67">
        <v>302917809</v>
      </c>
      <c r="G68" s="67">
        <v>302917809</v>
      </c>
      <c r="H68" s="56">
        <v>0</v>
      </c>
      <c r="I68" s="15" t="s">
        <v>40</v>
      </c>
      <c r="J68" s="57" t="s">
        <v>30</v>
      </c>
      <c r="K68" s="1"/>
    </row>
    <row r="69" spans="1:12" ht="12" customHeight="1" x14ac:dyDescent="0.2">
      <c r="A69" s="15">
        <f t="shared" si="0"/>
        <v>50</v>
      </c>
      <c r="B69" s="16" t="s">
        <v>44</v>
      </c>
      <c r="C69" s="78" t="s">
        <v>45</v>
      </c>
      <c r="D69" s="30">
        <v>43733</v>
      </c>
      <c r="E69" s="30">
        <v>45371</v>
      </c>
      <c r="F69" s="67">
        <v>411369864</v>
      </c>
      <c r="G69" s="67">
        <v>411369864</v>
      </c>
      <c r="H69" s="56">
        <v>0</v>
      </c>
      <c r="I69" s="15" t="s">
        <v>40</v>
      </c>
      <c r="J69" s="57" t="s">
        <v>30</v>
      </c>
      <c r="K69" s="1"/>
    </row>
    <row r="70" spans="1:12" ht="12" customHeight="1" x14ac:dyDescent="0.2">
      <c r="A70" s="15">
        <f t="shared" si="0"/>
        <v>51</v>
      </c>
      <c r="B70" s="16" t="s">
        <v>52</v>
      </c>
      <c r="C70" s="78" t="s">
        <v>45</v>
      </c>
      <c r="D70" s="30">
        <v>43924</v>
      </c>
      <c r="E70" s="30">
        <v>45019</v>
      </c>
      <c r="F70" s="67">
        <v>32219178</v>
      </c>
      <c r="G70" s="67">
        <v>32219178</v>
      </c>
      <c r="H70" s="56">
        <v>0</v>
      </c>
      <c r="I70" s="15" t="s">
        <v>40</v>
      </c>
      <c r="J70" s="57" t="s">
        <v>30</v>
      </c>
      <c r="K70" s="1"/>
    </row>
    <row r="71" spans="1:12" ht="12" customHeight="1" x14ac:dyDescent="0.2">
      <c r="A71" s="15">
        <f t="shared" si="0"/>
        <v>52</v>
      </c>
      <c r="B71" s="16" t="s">
        <v>53</v>
      </c>
      <c r="C71" s="78" t="s">
        <v>45</v>
      </c>
      <c r="D71" s="30">
        <v>43924</v>
      </c>
      <c r="E71" s="30">
        <v>45201</v>
      </c>
      <c r="F71" s="67">
        <v>95205480</v>
      </c>
      <c r="G71" s="67">
        <v>95205480</v>
      </c>
      <c r="H71" s="56">
        <v>0</v>
      </c>
      <c r="I71" s="15" t="s">
        <v>40</v>
      </c>
      <c r="J71" s="57" t="s">
        <v>30</v>
      </c>
      <c r="K71" s="1"/>
    </row>
    <row r="72" spans="1:12" ht="12" customHeight="1" x14ac:dyDescent="0.2">
      <c r="A72" s="15">
        <f t="shared" si="0"/>
        <v>53</v>
      </c>
      <c r="B72" s="16" t="s">
        <v>54</v>
      </c>
      <c r="C72" s="78" t="s">
        <v>45</v>
      </c>
      <c r="D72" s="79">
        <v>43924</v>
      </c>
      <c r="E72" s="30">
        <v>45384</v>
      </c>
      <c r="F72" s="67">
        <v>145664384</v>
      </c>
      <c r="G72" s="67">
        <v>145664384</v>
      </c>
      <c r="H72" s="56">
        <v>0</v>
      </c>
      <c r="I72" s="15" t="s">
        <v>40</v>
      </c>
      <c r="J72" s="57" t="s">
        <v>30</v>
      </c>
      <c r="K72" s="1"/>
    </row>
    <row r="73" spans="1:12" ht="12" customHeight="1" x14ac:dyDescent="0.2">
      <c r="A73" s="15">
        <f t="shared" si="0"/>
        <v>54</v>
      </c>
      <c r="B73" s="16" t="s">
        <v>55</v>
      </c>
      <c r="C73" s="78" t="s">
        <v>45</v>
      </c>
      <c r="D73" s="79">
        <v>43924</v>
      </c>
      <c r="E73" s="30">
        <v>45566</v>
      </c>
      <c r="F73" s="67">
        <v>148520547</v>
      </c>
      <c r="G73" s="67">
        <v>148520547</v>
      </c>
      <c r="H73" s="56">
        <v>0</v>
      </c>
      <c r="I73" s="15" t="s">
        <v>40</v>
      </c>
      <c r="J73" s="57" t="s">
        <v>30</v>
      </c>
      <c r="K73" s="63"/>
    </row>
    <row r="74" spans="1:12" ht="12" customHeight="1" x14ac:dyDescent="0.2">
      <c r="A74" s="15">
        <f t="shared" si="0"/>
        <v>55</v>
      </c>
      <c r="B74" s="16" t="s">
        <v>56</v>
      </c>
      <c r="C74" s="78" t="s">
        <v>45</v>
      </c>
      <c r="D74" s="79">
        <v>43924</v>
      </c>
      <c r="E74" s="30">
        <v>45747</v>
      </c>
      <c r="F74" s="67">
        <v>302753425</v>
      </c>
      <c r="G74" s="67">
        <v>302753425</v>
      </c>
      <c r="H74" s="56">
        <v>0</v>
      </c>
      <c r="I74" s="15" t="s">
        <v>40</v>
      </c>
      <c r="J74" s="57" t="s">
        <v>30</v>
      </c>
      <c r="K74" s="64"/>
    </row>
    <row r="75" spans="1:12" ht="12" customHeight="1" x14ac:dyDescent="0.2">
      <c r="A75" s="15">
        <f t="shared" si="0"/>
        <v>56</v>
      </c>
      <c r="B75" s="16" t="s">
        <v>57</v>
      </c>
      <c r="C75" s="78" t="s">
        <v>45</v>
      </c>
      <c r="D75" s="79">
        <v>43979</v>
      </c>
      <c r="E75" s="30">
        <v>45498</v>
      </c>
      <c r="F75" s="67">
        <v>498630136</v>
      </c>
      <c r="G75" s="67">
        <v>498630136</v>
      </c>
      <c r="H75" s="56">
        <v>0</v>
      </c>
      <c r="I75" s="15" t="s">
        <v>40</v>
      </c>
      <c r="J75" s="57" t="s">
        <v>30</v>
      </c>
      <c r="K75" s="64"/>
    </row>
    <row r="76" spans="1:12" ht="12" customHeight="1" x14ac:dyDescent="0.2">
      <c r="A76" s="15">
        <f t="shared" si="0"/>
        <v>57</v>
      </c>
      <c r="B76" s="16" t="s">
        <v>58</v>
      </c>
      <c r="C76" s="78" t="s">
        <v>45</v>
      </c>
      <c r="D76" s="79">
        <v>43979</v>
      </c>
      <c r="E76" s="30" t="s">
        <v>74</v>
      </c>
      <c r="F76" s="67">
        <v>388931508</v>
      </c>
      <c r="G76" s="67">
        <v>388931508</v>
      </c>
      <c r="H76" s="56">
        <v>0</v>
      </c>
      <c r="I76" s="15" t="s">
        <v>40</v>
      </c>
      <c r="J76" s="57" t="s">
        <v>30</v>
      </c>
      <c r="K76" s="63"/>
      <c r="L76" s="42"/>
    </row>
    <row r="77" spans="1:12" ht="12" customHeight="1" thickBot="1" x14ac:dyDescent="0.25">
      <c r="A77" s="15">
        <f t="shared" si="0"/>
        <v>58</v>
      </c>
      <c r="B77" s="16" t="s">
        <v>93</v>
      </c>
      <c r="C77" s="78"/>
      <c r="D77" s="79"/>
      <c r="E77" s="30"/>
      <c r="F77" s="67">
        <v>-6528692084</v>
      </c>
      <c r="G77" s="67">
        <v>-6528692084</v>
      </c>
      <c r="H77" s="56">
        <v>0</v>
      </c>
      <c r="J77" s="57"/>
      <c r="K77" s="63"/>
      <c r="L77" s="63"/>
    </row>
    <row r="78" spans="1:12" ht="13.5" thickBot="1" x14ac:dyDescent="0.25">
      <c r="E78" s="25" t="s">
        <v>19</v>
      </c>
      <c r="F78" s="26">
        <f>SUM(F18:F77)</f>
        <v>60583553115.900002</v>
      </c>
      <c r="G78" s="26">
        <f>SUM(G18:G77)</f>
        <v>60583553115.900002</v>
      </c>
      <c r="H78" s="58">
        <v>0</v>
      </c>
      <c r="L78" s="63"/>
    </row>
    <row r="79" spans="1:12" ht="13.5" thickTop="1" x14ac:dyDescent="0.2">
      <c r="A79" s="35"/>
      <c r="B79" s="1"/>
      <c r="C79" s="59"/>
      <c r="D79" s="59"/>
      <c r="F79" s="33"/>
      <c r="L79" s="64"/>
    </row>
    <row r="80" spans="1:12" x14ac:dyDescent="0.2">
      <c r="F80" s="17"/>
      <c r="G80" s="33"/>
      <c r="H80" s="33"/>
      <c r="L80" s="63"/>
    </row>
    <row r="81" spans="1:12" x14ac:dyDescent="0.2">
      <c r="A81" s="35" t="s">
        <v>18</v>
      </c>
      <c r="F81" s="17"/>
      <c r="L81" s="63"/>
    </row>
    <row r="82" spans="1:12" x14ac:dyDescent="0.2">
      <c r="F82" s="17"/>
      <c r="L82" s="63"/>
    </row>
    <row r="83" spans="1:12" ht="12.75" customHeight="1" x14ac:dyDescent="0.2">
      <c r="A83" s="86" t="s">
        <v>2</v>
      </c>
      <c r="B83" s="88" t="s">
        <v>3</v>
      </c>
      <c r="C83" s="88" t="s">
        <v>4</v>
      </c>
      <c r="D83" s="88" t="s">
        <v>25</v>
      </c>
      <c r="E83" s="88" t="s">
        <v>5</v>
      </c>
      <c r="F83" s="12" t="s">
        <v>6</v>
      </c>
      <c r="G83" s="91" t="s">
        <v>6</v>
      </c>
      <c r="H83" s="91"/>
      <c r="I83" s="88" t="s">
        <v>7</v>
      </c>
      <c r="J83" s="88" t="s">
        <v>20</v>
      </c>
      <c r="L83" s="63"/>
    </row>
    <row r="84" spans="1:12" ht="26.25" thickBot="1" x14ac:dyDescent="0.25">
      <c r="A84" s="87"/>
      <c r="B84" s="89"/>
      <c r="C84" s="89"/>
      <c r="D84" s="89"/>
      <c r="E84" s="89"/>
      <c r="F84" s="53" t="s">
        <v>8</v>
      </c>
      <c r="G84" s="20" t="s">
        <v>9</v>
      </c>
      <c r="H84" s="20" t="s">
        <v>10</v>
      </c>
      <c r="I84" s="89"/>
      <c r="J84" s="89"/>
    </row>
    <row r="85" spans="1:12" x14ac:dyDescent="0.2">
      <c r="B85" s="1"/>
      <c r="F85" s="1"/>
    </row>
    <row r="86" spans="1:12" x14ac:dyDescent="0.2">
      <c r="A86" s="15">
        <v>1</v>
      </c>
      <c r="B86" s="1" t="s">
        <v>138</v>
      </c>
      <c r="C86" s="15" t="s">
        <v>31</v>
      </c>
      <c r="D86" s="30">
        <v>44736</v>
      </c>
      <c r="E86" s="30">
        <v>48376</v>
      </c>
      <c r="F86" s="67">
        <v>13586024872</v>
      </c>
      <c r="G86" s="67">
        <v>13586024872</v>
      </c>
      <c r="I86" s="15" t="s">
        <v>112</v>
      </c>
      <c r="J86" s="57" t="s">
        <v>30</v>
      </c>
    </row>
    <row r="87" spans="1:12" x14ac:dyDescent="0.2">
      <c r="A87" s="15">
        <v>2</v>
      </c>
      <c r="B87" s="1" t="s">
        <v>62</v>
      </c>
      <c r="C87" s="15" t="s">
        <v>46</v>
      </c>
      <c r="D87" s="30">
        <v>43733</v>
      </c>
      <c r="E87" s="30">
        <v>45371</v>
      </c>
      <c r="F87" s="67">
        <v>3000000000</v>
      </c>
      <c r="G87" s="67">
        <v>3000000000</v>
      </c>
      <c r="I87" s="15" t="s">
        <v>40</v>
      </c>
      <c r="J87" s="57" t="s">
        <v>30</v>
      </c>
    </row>
    <row r="88" spans="1:12" x14ac:dyDescent="0.2">
      <c r="A88" s="15">
        <v>5</v>
      </c>
      <c r="B88" s="1" t="s">
        <v>65</v>
      </c>
      <c r="C88" s="15" t="s">
        <v>46</v>
      </c>
      <c r="D88" s="30">
        <v>43924</v>
      </c>
      <c r="E88" s="30">
        <v>45384</v>
      </c>
      <c r="F88" s="67">
        <v>1500000000</v>
      </c>
      <c r="G88" s="67">
        <v>1500000000</v>
      </c>
      <c r="I88" s="15" t="s">
        <v>40</v>
      </c>
      <c r="J88" s="57" t="s">
        <v>30</v>
      </c>
    </row>
    <row r="89" spans="1:12" x14ac:dyDescent="0.2">
      <c r="A89" s="15">
        <v>6</v>
      </c>
      <c r="B89" s="1" t="s">
        <v>66</v>
      </c>
      <c r="C89" s="15" t="s">
        <v>46</v>
      </c>
      <c r="D89" s="30">
        <v>43924</v>
      </c>
      <c r="E89" s="30">
        <v>45566</v>
      </c>
      <c r="F89" s="67">
        <v>1500000000</v>
      </c>
      <c r="G89" s="67">
        <v>1500000000</v>
      </c>
      <c r="I89" s="15" t="s">
        <v>40</v>
      </c>
      <c r="J89" s="57" t="s">
        <v>30</v>
      </c>
    </row>
    <row r="90" spans="1:12" x14ac:dyDescent="0.2">
      <c r="A90" s="15">
        <v>7</v>
      </c>
      <c r="B90" s="1" t="s">
        <v>67</v>
      </c>
      <c r="C90" s="15" t="s">
        <v>46</v>
      </c>
      <c r="D90" s="30">
        <v>43924</v>
      </c>
      <c r="E90" s="30">
        <v>45747</v>
      </c>
      <c r="F90" s="67">
        <v>3000000000</v>
      </c>
      <c r="G90" s="67">
        <v>3000000000</v>
      </c>
      <c r="I90" s="15" t="s">
        <v>40</v>
      </c>
      <c r="J90" s="57" t="s">
        <v>30</v>
      </c>
    </row>
    <row r="91" spans="1:12" x14ac:dyDescent="0.2">
      <c r="A91" s="15">
        <v>8</v>
      </c>
      <c r="B91" s="1" t="s">
        <v>68</v>
      </c>
      <c r="C91" s="15" t="s">
        <v>46</v>
      </c>
      <c r="D91" s="30">
        <v>43979</v>
      </c>
      <c r="E91" s="30">
        <v>45498</v>
      </c>
      <c r="F91" s="67">
        <v>4000000000</v>
      </c>
      <c r="G91" s="67">
        <v>4000000000</v>
      </c>
      <c r="I91" s="15" t="s">
        <v>40</v>
      </c>
      <c r="J91" s="57" t="s">
        <v>30</v>
      </c>
    </row>
    <row r="92" spans="1:12" ht="12" customHeight="1" x14ac:dyDescent="0.2">
      <c r="A92" s="15">
        <v>9</v>
      </c>
      <c r="B92" s="1" t="s">
        <v>69</v>
      </c>
      <c r="C92" s="15" t="s">
        <v>46</v>
      </c>
      <c r="D92" s="30">
        <v>43979</v>
      </c>
      <c r="E92" s="30">
        <v>45799</v>
      </c>
      <c r="F92" s="67">
        <v>3000000000</v>
      </c>
      <c r="G92" s="67">
        <v>3000000000</v>
      </c>
      <c r="I92" s="15" t="s">
        <v>40</v>
      </c>
      <c r="J92" s="57" t="s">
        <v>30</v>
      </c>
    </row>
    <row r="93" spans="1:12" ht="12" customHeight="1" x14ac:dyDescent="0.2">
      <c r="A93" s="15">
        <v>10</v>
      </c>
      <c r="B93" s="1" t="s">
        <v>44</v>
      </c>
      <c r="C93" s="15" t="s">
        <v>45</v>
      </c>
      <c r="D93" s="30">
        <v>43733</v>
      </c>
      <c r="E93" s="30">
        <v>45371</v>
      </c>
      <c r="F93" s="67">
        <v>102842466</v>
      </c>
      <c r="G93" s="67">
        <v>102842466</v>
      </c>
      <c r="I93" s="15" t="s">
        <v>40</v>
      </c>
      <c r="J93" s="57" t="s">
        <v>30</v>
      </c>
    </row>
    <row r="94" spans="1:12" ht="12" customHeight="1" x14ac:dyDescent="0.2">
      <c r="A94" s="15">
        <v>11</v>
      </c>
      <c r="B94" s="1" t="s">
        <v>54</v>
      </c>
      <c r="C94" s="15" t="s">
        <v>45</v>
      </c>
      <c r="D94" s="30">
        <v>43924</v>
      </c>
      <c r="E94" s="30">
        <v>45384</v>
      </c>
      <c r="F94" s="67">
        <v>95886986</v>
      </c>
      <c r="G94" s="67">
        <v>95886986</v>
      </c>
      <c r="I94" s="15" t="s">
        <v>40</v>
      </c>
      <c r="J94" s="57" t="s">
        <v>30</v>
      </c>
    </row>
    <row r="95" spans="1:12" ht="12" customHeight="1" x14ac:dyDescent="0.2">
      <c r="A95" s="15">
        <v>12</v>
      </c>
      <c r="B95" s="1" t="s">
        <v>55</v>
      </c>
      <c r="C95" s="15" t="s">
        <v>45</v>
      </c>
      <c r="D95" s="30">
        <v>43924</v>
      </c>
      <c r="E95" s="30">
        <v>45566</v>
      </c>
      <c r="F95" s="67">
        <v>194999999</v>
      </c>
      <c r="G95" s="67">
        <v>194999999</v>
      </c>
      <c r="I95" s="15" t="s">
        <v>40</v>
      </c>
      <c r="J95" s="57" t="s">
        <v>30</v>
      </c>
    </row>
    <row r="96" spans="1:12" ht="12" customHeight="1" x14ac:dyDescent="0.2">
      <c r="A96" s="15">
        <v>13</v>
      </c>
      <c r="B96" s="1" t="s">
        <v>56</v>
      </c>
      <c r="C96" s="15" t="s">
        <v>45</v>
      </c>
      <c r="D96" s="30">
        <v>43924</v>
      </c>
      <c r="E96" s="30">
        <v>45747</v>
      </c>
      <c r="F96" s="67">
        <v>594616440</v>
      </c>
      <c r="G96" s="67">
        <v>594616440</v>
      </c>
      <c r="I96" s="15" t="s">
        <v>40</v>
      </c>
      <c r="J96" s="57" t="s">
        <v>30</v>
      </c>
    </row>
    <row r="97" spans="1:10" ht="12" customHeight="1" x14ac:dyDescent="0.2">
      <c r="A97" s="15">
        <v>14</v>
      </c>
      <c r="B97" s="1" t="s">
        <v>57</v>
      </c>
      <c r="C97" s="15" t="s">
        <v>45</v>
      </c>
      <c r="D97" s="30">
        <v>43979</v>
      </c>
      <c r="E97" s="30">
        <v>45498</v>
      </c>
      <c r="F97" s="67">
        <v>335616438</v>
      </c>
      <c r="G97" s="67">
        <v>335616438</v>
      </c>
      <c r="I97" s="15" t="s">
        <v>40</v>
      </c>
      <c r="J97" s="57" t="s">
        <v>30</v>
      </c>
    </row>
    <row r="98" spans="1:10" ht="12" customHeight="1" x14ac:dyDescent="0.2">
      <c r="A98" s="15">
        <v>15</v>
      </c>
      <c r="B98" s="1" t="s">
        <v>58</v>
      </c>
      <c r="C98" s="15" t="s">
        <v>45</v>
      </c>
      <c r="D98" s="30">
        <v>43979</v>
      </c>
      <c r="E98" s="30" t="s">
        <v>74</v>
      </c>
      <c r="F98" s="67">
        <v>583397262</v>
      </c>
      <c r="G98" s="67">
        <v>583397262</v>
      </c>
      <c r="I98" s="15" t="s">
        <v>40</v>
      </c>
      <c r="J98" s="57" t="s">
        <v>30</v>
      </c>
    </row>
    <row r="99" spans="1:10" ht="12" customHeight="1" thickBot="1" x14ac:dyDescent="0.25">
      <c r="A99" s="15">
        <v>16</v>
      </c>
      <c r="B99" s="1" t="s">
        <v>93</v>
      </c>
      <c r="D99" s="30"/>
      <c r="E99" s="30"/>
      <c r="F99" s="67">
        <v>-6093819847</v>
      </c>
      <c r="G99" s="67">
        <v>-6093819847</v>
      </c>
      <c r="J99" s="57"/>
    </row>
    <row r="100" spans="1:10" ht="14.25" customHeight="1" thickBot="1" x14ac:dyDescent="0.25">
      <c r="E100" s="25" t="s">
        <v>19</v>
      </c>
      <c r="F100" s="26">
        <f>SUM(F86:F99)</f>
        <v>25399564616</v>
      </c>
      <c r="G100" s="26">
        <f>SUM(G86:G99)</f>
        <v>25399564616</v>
      </c>
      <c r="H100" s="58">
        <v>0</v>
      </c>
      <c r="J100" s="57"/>
    </row>
    <row r="101" spans="1:10" ht="13.5" thickTop="1" x14ac:dyDescent="0.2">
      <c r="F101" s="17"/>
    </row>
    <row r="102" spans="1:10" x14ac:dyDescent="0.2">
      <c r="B102" s="16" t="s">
        <v>51</v>
      </c>
      <c r="F102" s="68"/>
    </row>
    <row r="103" spans="1:10" x14ac:dyDescent="0.2">
      <c r="F103" s="17"/>
    </row>
    <row r="104" spans="1:10" x14ac:dyDescent="0.2">
      <c r="F104" s="17"/>
    </row>
    <row r="105" spans="1:10" x14ac:dyDescent="0.2">
      <c r="F105" s="17"/>
      <c r="G105" s="69"/>
    </row>
    <row r="106" spans="1:10" x14ac:dyDescent="0.2">
      <c r="F106" s="17"/>
      <c r="G106" s="69"/>
    </row>
    <row r="107" spans="1:10" x14ac:dyDescent="0.2">
      <c r="F107" s="17"/>
      <c r="G107" s="69"/>
    </row>
    <row r="108" spans="1:10" x14ac:dyDescent="0.2">
      <c r="F108" s="17"/>
      <c r="G108" s="69"/>
      <c r="H108" s="90"/>
      <c r="I108" s="90"/>
    </row>
    <row r="109" spans="1:10" x14ac:dyDescent="0.2">
      <c r="F109" s="17"/>
      <c r="G109" s="70"/>
      <c r="H109" s="35" t="s">
        <v>81</v>
      </c>
      <c r="I109" s="35"/>
    </row>
    <row r="110" spans="1:10" x14ac:dyDescent="0.2">
      <c r="F110" s="17"/>
    </row>
    <row r="111" spans="1:10" x14ac:dyDescent="0.2">
      <c r="F111" s="17"/>
    </row>
    <row r="112" spans="1:10" x14ac:dyDescent="0.2">
      <c r="F112" s="17"/>
    </row>
    <row r="113" spans="6:6" x14ac:dyDescent="0.2">
      <c r="F113" s="17"/>
    </row>
    <row r="114" spans="6:6" x14ac:dyDescent="0.2">
      <c r="F114" s="17"/>
    </row>
    <row r="115" spans="6:6" x14ac:dyDescent="0.2">
      <c r="F115" s="17"/>
    </row>
    <row r="116" spans="6:6" x14ac:dyDescent="0.2">
      <c r="F116" s="17"/>
    </row>
    <row r="117" spans="6:6" x14ac:dyDescent="0.2">
      <c r="F117" s="17"/>
    </row>
    <row r="118" spans="6:6" x14ac:dyDescent="0.2">
      <c r="F118" s="17"/>
    </row>
    <row r="119" spans="6:6" x14ac:dyDescent="0.2">
      <c r="F119" s="17"/>
    </row>
    <row r="120" spans="6:6" x14ac:dyDescent="0.2">
      <c r="F120" s="17"/>
    </row>
    <row r="121" spans="6:6" x14ac:dyDescent="0.2">
      <c r="F121" s="17"/>
    </row>
    <row r="122" spans="6:6" x14ac:dyDescent="0.2">
      <c r="F122" s="17"/>
    </row>
    <row r="123" spans="6:6" x14ac:dyDescent="0.2">
      <c r="F123" s="17"/>
    </row>
    <row r="124" spans="6:6" x14ac:dyDescent="0.2">
      <c r="F124" s="17"/>
    </row>
    <row r="125" spans="6:6" x14ac:dyDescent="0.2">
      <c r="F125" s="17"/>
    </row>
    <row r="126" spans="6:6" x14ac:dyDescent="0.2">
      <c r="F126" s="17"/>
    </row>
    <row r="127" spans="6:6" x14ac:dyDescent="0.2">
      <c r="F127" s="17"/>
    </row>
    <row r="128" spans="6:6" x14ac:dyDescent="0.2">
      <c r="F128" s="17"/>
    </row>
    <row r="129" spans="6:6" x14ac:dyDescent="0.2">
      <c r="F129" s="17"/>
    </row>
    <row r="130" spans="6:6" x14ac:dyDescent="0.2">
      <c r="F130" s="17"/>
    </row>
    <row r="131" spans="6:6" x14ac:dyDescent="0.2">
      <c r="F131" s="17"/>
    </row>
    <row r="132" spans="6:6" x14ac:dyDescent="0.2">
      <c r="F132" s="17"/>
    </row>
    <row r="133" spans="6:6" x14ac:dyDescent="0.2">
      <c r="F133" s="17"/>
    </row>
    <row r="134" spans="6:6" x14ac:dyDescent="0.2">
      <c r="F134" s="17"/>
    </row>
    <row r="135" spans="6:6" x14ac:dyDescent="0.2">
      <c r="F135" s="17"/>
    </row>
    <row r="136" spans="6:6" x14ac:dyDescent="0.2">
      <c r="F136" s="17"/>
    </row>
    <row r="137" spans="6:6" x14ac:dyDescent="0.2">
      <c r="F137" s="17"/>
    </row>
    <row r="138" spans="6:6" x14ac:dyDescent="0.2">
      <c r="F138" s="17"/>
    </row>
    <row r="139" spans="6:6" x14ac:dyDescent="0.2">
      <c r="F139" s="17"/>
    </row>
    <row r="140" spans="6:6" x14ac:dyDescent="0.2">
      <c r="F140" s="17"/>
    </row>
    <row r="141" spans="6:6" x14ac:dyDescent="0.2">
      <c r="F141" s="17"/>
    </row>
    <row r="142" spans="6:6" x14ac:dyDescent="0.2">
      <c r="F142" s="17"/>
    </row>
    <row r="143" spans="6:6" x14ac:dyDescent="0.2">
      <c r="F143" s="17"/>
    </row>
    <row r="144" spans="6:6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  <row r="150" spans="6:6" x14ac:dyDescent="0.2">
      <c r="F150" s="17"/>
    </row>
    <row r="151" spans="6:6" x14ac:dyDescent="0.2">
      <c r="F151" s="17"/>
    </row>
    <row r="152" spans="6:6" x14ac:dyDescent="0.2">
      <c r="F152" s="17"/>
    </row>
    <row r="153" spans="6:6" x14ac:dyDescent="0.2">
      <c r="F153" s="17"/>
    </row>
    <row r="154" spans="6:6" x14ac:dyDescent="0.2">
      <c r="F154" s="17"/>
    </row>
    <row r="155" spans="6:6" x14ac:dyDescent="0.2">
      <c r="F155" s="17"/>
    </row>
    <row r="156" spans="6:6" x14ac:dyDescent="0.2">
      <c r="F156" s="17"/>
    </row>
    <row r="157" spans="6:6" x14ac:dyDescent="0.2">
      <c r="F157" s="17"/>
    </row>
    <row r="158" spans="6:6" x14ac:dyDescent="0.2">
      <c r="F158" s="17"/>
    </row>
    <row r="159" spans="6:6" x14ac:dyDescent="0.2">
      <c r="F159" s="17"/>
    </row>
    <row r="160" spans="6:6" x14ac:dyDescent="0.2">
      <c r="F160" s="17"/>
    </row>
    <row r="161" spans="6:6" x14ac:dyDescent="0.2">
      <c r="F161" s="17"/>
    </row>
    <row r="162" spans="6:6" x14ac:dyDescent="0.2">
      <c r="F162" s="17"/>
    </row>
  </sheetData>
  <sortState xmlns:xlrd2="http://schemas.microsoft.com/office/spreadsheetml/2017/richdata2" ref="A18:V51">
    <sortCondition ref="B18:B51"/>
  </sortState>
  <mergeCells count="17">
    <mergeCell ref="H108:I108"/>
    <mergeCell ref="J16:J17"/>
    <mergeCell ref="J83:J84"/>
    <mergeCell ref="G83:H83"/>
    <mergeCell ref="I83:I84"/>
    <mergeCell ref="I16:I17"/>
    <mergeCell ref="G16:H16"/>
    <mergeCell ref="A16:A17"/>
    <mergeCell ref="E16:E17"/>
    <mergeCell ref="B16:B17"/>
    <mergeCell ref="A83:A84"/>
    <mergeCell ref="B83:B84"/>
    <mergeCell ref="C83:C84"/>
    <mergeCell ref="D83:D84"/>
    <mergeCell ref="E83:E84"/>
    <mergeCell ref="C16:C17"/>
    <mergeCell ref="D16:D17"/>
  </mergeCells>
  <phoneticPr fontId="7" type="noConversion"/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156"/>
  <sheetViews>
    <sheetView showGridLines="0" topLeftCell="A31" zoomScale="85" zoomScaleNormal="85" workbookViewId="0">
      <selection activeCell="D56" sqref="D56:D84"/>
    </sheetView>
  </sheetViews>
  <sheetFormatPr baseColWidth="10" defaultColWidth="9.140625" defaultRowHeight="12.75" x14ac:dyDescent="0.2"/>
  <cols>
    <col min="1" max="1" width="5.7109375" style="1" customWidth="1"/>
    <col min="2" max="2" width="35.140625" style="16" customWidth="1"/>
    <col min="3" max="3" width="25.28515625" style="16" bestFit="1" customWidth="1"/>
    <col min="4" max="4" width="12.7109375" style="1" customWidth="1"/>
    <col min="5" max="5" width="12.7109375" style="15" customWidth="1"/>
    <col min="6" max="6" width="17.5703125" style="22" bestFit="1" customWidth="1"/>
    <col min="7" max="8" width="15.140625" style="1" customWidth="1"/>
    <col min="9" max="9" width="15.28515625" style="1" customWidth="1"/>
    <col min="10" max="10" width="17.5703125" style="1" customWidth="1"/>
    <col min="11" max="11" width="17.85546875" style="1" customWidth="1"/>
    <col min="12" max="12" width="4.28515625" style="1" customWidth="1"/>
    <col min="13" max="13" width="11" style="1" bestFit="1" customWidth="1"/>
    <col min="14" max="14" width="14.28515625" style="1" customWidth="1"/>
    <col min="15" max="16384" width="9.140625" style="1"/>
  </cols>
  <sheetData>
    <row r="1" spans="1:23" s="42" customForma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x14ac:dyDescent="0.2">
      <c r="B2" s="1"/>
      <c r="C2" s="1"/>
      <c r="E2" s="1"/>
      <c r="F2" s="1"/>
    </row>
    <row r="3" spans="1:23" x14ac:dyDescent="0.2">
      <c r="B3" s="1"/>
      <c r="C3" s="1"/>
      <c r="E3" s="1"/>
      <c r="F3" s="1"/>
    </row>
    <row r="4" spans="1:23" x14ac:dyDescent="0.2">
      <c r="B4" s="1"/>
      <c r="C4" s="1"/>
      <c r="E4" s="1"/>
      <c r="F4" s="1"/>
    </row>
    <row r="5" spans="1:23" x14ac:dyDescent="0.2">
      <c r="B5" s="1"/>
      <c r="C5" s="1"/>
      <c r="E5" s="1"/>
      <c r="F5" s="1"/>
    </row>
    <row r="6" spans="1:23" x14ac:dyDescent="0.2">
      <c r="B6" s="1"/>
      <c r="C6" s="1"/>
      <c r="E6" s="1"/>
      <c r="F6" s="1"/>
    </row>
    <row r="7" spans="1:23" x14ac:dyDescent="0.2">
      <c r="B7" s="1"/>
      <c r="C7" s="1"/>
      <c r="E7" s="1"/>
      <c r="F7" s="1"/>
    </row>
    <row r="8" spans="1:23" x14ac:dyDescent="0.2">
      <c r="B8" s="1"/>
      <c r="C8" s="1"/>
      <c r="E8" s="1"/>
      <c r="F8" s="1"/>
    </row>
    <row r="9" spans="1:23" s="35" customFormat="1" x14ac:dyDescent="0.2">
      <c r="A9" s="35" t="str">
        <f>+Índice!B18&amp;Índice!C18</f>
        <v>2. Deudas Comerciales</v>
      </c>
    </row>
    <row r="10" spans="1:23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">
      <c r="A11" s="4" t="s">
        <v>14</v>
      </c>
      <c r="B11" s="5"/>
      <c r="C11" s="6" t="str">
        <f>+'1.1'!C11</f>
        <v>31.12.2022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x14ac:dyDescent="0.2">
      <c r="A12" s="4"/>
      <c r="B12" s="5"/>
      <c r="C12" s="46" t="s">
        <v>110</v>
      </c>
      <c r="D12" s="46" t="s">
        <v>111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">
      <c r="A13" s="4" t="s">
        <v>15</v>
      </c>
      <c r="B13" s="5"/>
      <c r="C13" s="49">
        <f>+'1.1'!C12</f>
        <v>7339.62</v>
      </c>
      <c r="D13" s="49">
        <v>7816.69</v>
      </c>
      <c r="E13" s="34"/>
      <c r="F13" s="3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x14ac:dyDescent="0.2">
      <c r="A14" s="8"/>
      <c r="B14" s="9"/>
      <c r="C14" s="9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">
      <c r="A15" s="5" t="s">
        <v>1</v>
      </c>
      <c r="B15" s="9"/>
      <c r="C15" s="9"/>
      <c r="D15" s="10"/>
      <c r="E15" s="2"/>
      <c r="F15" s="2"/>
      <c r="G15" s="2"/>
      <c r="H15" s="2"/>
      <c r="I15" s="2"/>
      <c r="J15" s="2"/>
      <c r="K15" s="2"/>
      <c r="L15" s="2"/>
      <c r="M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2">
      <c r="A16" s="5"/>
      <c r="B16" s="9"/>
      <c r="C16" s="9"/>
      <c r="D16" s="1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14" ht="12.75" customHeight="1" x14ac:dyDescent="0.2">
      <c r="A17" s="86" t="s">
        <v>2</v>
      </c>
      <c r="B17" s="88" t="s">
        <v>12</v>
      </c>
      <c r="C17" s="88" t="s">
        <v>4</v>
      </c>
      <c r="D17" s="88" t="s">
        <v>26</v>
      </c>
      <c r="E17" s="88" t="s">
        <v>5</v>
      </c>
      <c r="F17" s="12" t="s">
        <v>6</v>
      </c>
      <c r="G17" s="91" t="s">
        <v>6</v>
      </c>
      <c r="H17" s="91"/>
      <c r="I17" s="91"/>
      <c r="J17" s="88" t="s">
        <v>7</v>
      </c>
      <c r="K17" s="88" t="s">
        <v>20</v>
      </c>
    </row>
    <row r="18" spans="1:14" ht="13.5" customHeight="1" thickBot="1" x14ac:dyDescent="0.25">
      <c r="A18" s="87"/>
      <c r="B18" s="89"/>
      <c r="C18" s="89"/>
      <c r="D18" s="89"/>
      <c r="E18" s="89"/>
      <c r="F18" s="53" t="s">
        <v>8</v>
      </c>
      <c r="G18" s="20" t="s">
        <v>9</v>
      </c>
      <c r="H18" s="54" t="s">
        <v>83</v>
      </c>
      <c r="I18" s="20" t="s">
        <v>10</v>
      </c>
      <c r="J18" s="89"/>
      <c r="K18" s="89"/>
    </row>
    <row r="19" spans="1:14" x14ac:dyDescent="0.2">
      <c r="A19" s="15">
        <v>1</v>
      </c>
      <c r="B19" s="16" t="s">
        <v>117</v>
      </c>
      <c r="C19" s="15" t="s">
        <v>47</v>
      </c>
      <c r="D19" s="30">
        <v>45291</v>
      </c>
      <c r="E19" s="1" t="s">
        <v>48</v>
      </c>
      <c r="F19" s="60">
        <v>1530006</v>
      </c>
      <c r="G19" s="60">
        <f>+F19</f>
        <v>1530006</v>
      </c>
      <c r="H19" s="40"/>
      <c r="I19" s="40">
        <v>0</v>
      </c>
      <c r="J19" s="1" t="s">
        <v>34</v>
      </c>
      <c r="K19" s="15" t="s">
        <v>35</v>
      </c>
    </row>
    <row r="20" spans="1:14" ht="12.75" customHeight="1" x14ac:dyDescent="0.2">
      <c r="A20" s="15">
        <f>+A19+1</f>
        <v>2</v>
      </c>
      <c r="B20" s="16" t="s">
        <v>80</v>
      </c>
      <c r="C20" s="15" t="s">
        <v>47</v>
      </c>
      <c r="D20" s="30">
        <v>45291</v>
      </c>
      <c r="E20" s="1" t="s">
        <v>48</v>
      </c>
      <c r="F20" s="60">
        <v>10504000</v>
      </c>
      <c r="G20" s="60">
        <f t="shared" ref="G20:G66" si="0">+F20</f>
        <v>10504000</v>
      </c>
      <c r="H20" s="40"/>
      <c r="I20" s="40">
        <v>0</v>
      </c>
      <c r="J20" s="1" t="s">
        <v>34</v>
      </c>
      <c r="K20" s="15" t="s">
        <v>35</v>
      </c>
    </row>
    <row r="21" spans="1:14" ht="12.75" customHeight="1" x14ac:dyDescent="0.2">
      <c r="A21" s="15">
        <f t="shared" ref="A21:A84" si="1">+A20+1</f>
        <v>3</v>
      </c>
      <c r="B21" s="16" t="s">
        <v>155</v>
      </c>
      <c r="C21" s="15" t="s">
        <v>47</v>
      </c>
      <c r="D21" s="30">
        <v>45291</v>
      </c>
      <c r="E21" s="1" t="s">
        <v>48</v>
      </c>
      <c r="F21" s="60">
        <v>26461000</v>
      </c>
      <c r="G21" s="60">
        <f t="shared" si="0"/>
        <v>26461000</v>
      </c>
      <c r="H21" s="40"/>
      <c r="I21" s="40">
        <v>0</v>
      </c>
      <c r="J21" s="1" t="s">
        <v>34</v>
      </c>
      <c r="K21" s="15" t="s">
        <v>35</v>
      </c>
    </row>
    <row r="22" spans="1:14" ht="12.75" customHeight="1" x14ac:dyDescent="0.2">
      <c r="A22" s="15">
        <f t="shared" si="1"/>
        <v>4</v>
      </c>
      <c r="B22" s="16" t="s">
        <v>156</v>
      </c>
      <c r="C22" s="15" t="s">
        <v>47</v>
      </c>
      <c r="D22" s="30">
        <v>45291</v>
      </c>
      <c r="E22" s="1" t="s">
        <v>48</v>
      </c>
      <c r="F22" s="60">
        <v>289668805</v>
      </c>
      <c r="G22" s="60">
        <f t="shared" si="0"/>
        <v>289668805</v>
      </c>
      <c r="H22" s="40"/>
      <c r="I22" s="40">
        <v>0</v>
      </c>
      <c r="J22" s="1" t="s">
        <v>34</v>
      </c>
      <c r="K22" s="15" t="s">
        <v>35</v>
      </c>
    </row>
    <row r="23" spans="1:14" ht="12.75" customHeight="1" x14ac:dyDescent="0.2">
      <c r="A23" s="15">
        <f t="shared" si="1"/>
        <v>5</v>
      </c>
      <c r="B23" s="80" t="s">
        <v>168</v>
      </c>
      <c r="C23" s="15" t="s">
        <v>47</v>
      </c>
      <c r="D23" s="30">
        <v>45291</v>
      </c>
      <c r="E23" s="1" t="s">
        <v>48</v>
      </c>
      <c r="F23" s="60">
        <v>6600000</v>
      </c>
      <c r="G23" s="60">
        <f t="shared" si="0"/>
        <v>6600000</v>
      </c>
      <c r="H23" s="40"/>
      <c r="I23" s="40">
        <v>0</v>
      </c>
      <c r="J23" s="1" t="s">
        <v>34</v>
      </c>
      <c r="K23" s="15" t="s">
        <v>35</v>
      </c>
    </row>
    <row r="24" spans="1:14" s="80" customFormat="1" ht="12.75" customHeight="1" x14ac:dyDescent="0.2">
      <c r="A24" s="15">
        <f t="shared" si="1"/>
        <v>6</v>
      </c>
      <c r="B24" s="80" t="s">
        <v>84</v>
      </c>
      <c r="C24" s="15" t="s">
        <v>47</v>
      </c>
      <c r="D24" s="30">
        <v>45291</v>
      </c>
      <c r="E24" s="80" t="s">
        <v>48</v>
      </c>
      <c r="F24" s="81">
        <v>190371</v>
      </c>
      <c r="G24" s="60">
        <f t="shared" si="0"/>
        <v>190371</v>
      </c>
      <c r="H24" s="40"/>
      <c r="I24" s="40">
        <v>0</v>
      </c>
      <c r="J24" s="80" t="s">
        <v>34</v>
      </c>
      <c r="K24" s="82" t="s">
        <v>35</v>
      </c>
    </row>
    <row r="25" spans="1:14" s="80" customFormat="1" ht="12.75" customHeight="1" x14ac:dyDescent="0.2">
      <c r="A25" s="15">
        <f t="shared" si="1"/>
        <v>7</v>
      </c>
      <c r="B25" s="83" t="s">
        <v>157</v>
      </c>
      <c r="C25" s="15" t="s">
        <v>47</v>
      </c>
      <c r="D25" s="30">
        <v>45291</v>
      </c>
      <c r="E25" s="80" t="s">
        <v>48</v>
      </c>
      <c r="F25" s="81">
        <v>13165000</v>
      </c>
      <c r="G25" s="60">
        <f t="shared" si="0"/>
        <v>13165000</v>
      </c>
      <c r="H25" s="40"/>
      <c r="I25" s="40">
        <v>0</v>
      </c>
      <c r="J25" s="80" t="s">
        <v>34</v>
      </c>
      <c r="K25" s="82" t="s">
        <v>35</v>
      </c>
    </row>
    <row r="26" spans="1:14" s="80" customFormat="1" ht="12.75" customHeight="1" x14ac:dyDescent="0.2">
      <c r="A26" s="15">
        <f t="shared" si="1"/>
        <v>8</v>
      </c>
      <c r="B26" s="83" t="s">
        <v>158</v>
      </c>
      <c r="C26" s="15" t="s">
        <v>47</v>
      </c>
      <c r="D26" s="30">
        <v>45291</v>
      </c>
      <c r="E26" s="80" t="s">
        <v>48</v>
      </c>
      <c r="F26" s="81">
        <v>2535000</v>
      </c>
      <c r="G26" s="60">
        <f t="shared" si="0"/>
        <v>2535000</v>
      </c>
      <c r="H26" s="40"/>
      <c r="I26" s="40">
        <v>0</v>
      </c>
      <c r="J26" s="80" t="s">
        <v>34</v>
      </c>
      <c r="K26" s="82" t="s">
        <v>35</v>
      </c>
    </row>
    <row r="27" spans="1:14" s="80" customFormat="1" ht="12.75" customHeight="1" x14ac:dyDescent="0.2">
      <c r="A27" s="15">
        <f t="shared" si="1"/>
        <v>9</v>
      </c>
      <c r="B27" s="83" t="s">
        <v>99</v>
      </c>
      <c r="C27" s="15" t="s">
        <v>47</v>
      </c>
      <c r="D27" s="30">
        <v>45291</v>
      </c>
      <c r="E27" s="80" t="s">
        <v>48</v>
      </c>
      <c r="F27" s="81">
        <v>1437821</v>
      </c>
      <c r="G27" s="60">
        <f t="shared" si="0"/>
        <v>1437821</v>
      </c>
      <c r="H27" s="40"/>
      <c r="I27" s="40">
        <v>0</v>
      </c>
      <c r="J27" s="80" t="s">
        <v>34</v>
      </c>
      <c r="K27" s="82" t="s">
        <v>35</v>
      </c>
    </row>
    <row r="28" spans="1:14" s="80" customFormat="1" ht="12.75" customHeight="1" x14ac:dyDescent="0.2">
      <c r="A28" s="15">
        <f t="shared" si="1"/>
        <v>10</v>
      </c>
      <c r="B28" s="83" t="s">
        <v>159</v>
      </c>
      <c r="C28" s="15" t="s">
        <v>47</v>
      </c>
      <c r="D28" s="30">
        <v>45291</v>
      </c>
      <c r="E28" s="80" t="s">
        <v>48</v>
      </c>
      <c r="F28" s="84">
        <v>610152793</v>
      </c>
      <c r="G28" s="60">
        <f t="shared" si="0"/>
        <v>610152793</v>
      </c>
      <c r="H28" s="40"/>
      <c r="I28" s="40">
        <v>0</v>
      </c>
      <c r="J28" s="80" t="s">
        <v>34</v>
      </c>
      <c r="K28" s="82" t="s">
        <v>35</v>
      </c>
    </row>
    <row r="29" spans="1:14" ht="12.75" customHeight="1" x14ac:dyDescent="0.2">
      <c r="A29" s="15">
        <f t="shared" si="1"/>
        <v>11</v>
      </c>
      <c r="B29" s="80" t="s">
        <v>116</v>
      </c>
      <c r="C29" s="15" t="s">
        <v>47</v>
      </c>
      <c r="D29" s="30">
        <v>45291</v>
      </c>
      <c r="E29" s="1" t="s">
        <v>48</v>
      </c>
      <c r="F29" s="50">
        <v>1050000</v>
      </c>
      <c r="G29" s="60">
        <f t="shared" si="0"/>
        <v>1050000</v>
      </c>
      <c r="H29" s="40"/>
      <c r="I29" s="40">
        <v>0</v>
      </c>
      <c r="J29" s="1" t="s">
        <v>34</v>
      </c>
      <c r="K29" s="15" t="s">
        <v>35</v>
      </c>
    </row>
    <row r="30" spans="1:14" ht="12.75" customHeight="1" x14ac:dyDescent="0.2">
      <c r="A30" s="15">
        <f t="shared" si="1"/>
        <v>12</v>
      </c>
      <c r="B30" s="80" t="s">
        <v>105</v>
      </c>
      <c r="C30" s="15" t="s">
        <v>47</v>
      </c>
      <c r="D30" s="30">
        <v>45291</v>
      </c>
      <c r="E30" s="1" t="s">
        <v>48</v>
      </c>
      <c r="F30" s="50">
        <v>18076300</v>
      </c>
      <c r="G30" s="60">
        <f t="shared" si="0"/>
        <v>18076300</v>
      </c>
      <c r="H30" s="40"/>
      <c r="I30" s="40">
        <v>0</v>
      </c>
      <c r="J30" s="1" t="s">
        <v>34</v>
      </c>
      <c r="K30" s="15" t="s">
        <v>35</v>
      </c>
    </row>
    <row r="31" spans="1:14" ht="12.75" customHeight="1" x14ac:dyDescent="0.2">
      <c r="A31" s="15">
        <f t="shared" si="1"/>
        <v>13</v>
      </c>
      <c r="B31" s="80" t="s">
        <v>162</v>
      </c>
      <c r="C31" s="15" t="s">
        <v>47</v>
      </c>
      <c r="D31" s="30">
        <v>45291</v>
      </c>
      <c r="E31" s="1" t="s">
        <v>48</v>
      </c>
      <c r="F31" s="50">
        <v>1328000</v>
      </c>
      <c r="G31" s="60">
        <f t="shared" si="0"/>
        <v>1328000</v>
      </c>
      <c r="H31" s="40"/>
      <c r="I31" s="40">
        <v>0</v>
      </c>
      <c r="J31" s="1" t="s">
        <v>34</v>
      </c>
      <c r="K31" s="15" t="s">
        <v>35</v>
      </c>
    </row>
    <row r="32" spans="1:14" ht="12.75" customHeight="1" x14ac:dyDescent="0.2">
      <c r="A32" s="15">
        <f t="shared" si="1"/>
        <v>14</v>
      </c>
      <c r="B32" s="80" t="s">
        <v>163</v>
      </c>
      <c r="C32" s="15" t="s">
        <v>47</v>
      </c>
      <c r="D32" s="30">
        <v>45291</v>
      </c>
      <c r="E32" s="1" t="s">
        <v>48</v>
      </c>
      <c r="F32" s="50">
        <v>650000</v>
      </c>
      <c r="G32" s="60">
        <f t="shared" si="0"/>
        <v>650000</v>
      </c>
      <c r="H32" s="40"/>
      <c r="I32" s="40">
        <v>0</v>
      </c>
      <c r="J32" s="1" t="s">
        <v>34</v>
      </c>
      <c r="K32" s="15" t="s">
        <v>35</v>
      </c>
      <c r="N32" s="50"/>
    </row>
    <row r="33" spans="1:11" ht="12.75" customHeight="1" x14ac:dyDescent="0.2">
      <c r="A33" s="15">
        <f t="shared" si="1"/>
        <v>15</v>
      </c>
      <c r="B33" s="80" t="s">
        <v>164</v>
      </c>
      <c r="C33" s="15" t="s">
        <v>47</v>
      </c>
      <c r="D33" s="30">
        <v>45291</v>
      </c>
      <c r="E33" s="1" t="s">
        <v>48</v>
      </c>
      <c r="F33" s="50">
        <v>42440712</v>
      </c>
      <c r="G33" s="60">
        <f t="shared" si="0"/>
        <v>42440712</v>
      </c>
      <c r="H33" s="40"/>
      <c r="I33" s="40">
        <v>0</v>
      </c>
      <c r="J33" s="1" t="s">
        <v>34</v>
      </c>
      <c r="K33" s="15" t="s">
        <v>35</v>
      </c>
    </row>
    <row r="34" spans="1:11" ht="12.75" customHeight="1" x14ac:dyDescent="0.2">
      <c r="A34" s="15">
        <f t="shared" si="1"/>
        <v>16</v>
      </c>
      <c r="B34" s="80" t="s">
        <v>165</v>
      </c>
      <c r="C34" s="15" t="s">
        <v>47</v>
      </c>
      <c r="D34" s="30">
        <v>45291</v>
      </c>
      <c r="E34" s="1" t="s">
        <v>48</v>
      </c>
      <c r="F34" s="50">
        <v>742955638</v>
      </c>
      <c r="G34" s="60">
        <f t="shared" si="0"/>
        <v>742955638</v>
      </c>
      <c r="H34" s="40"/>
      <c r="I34" s="40">
        <v>0</v>
      </c>
      <c r="J34" s="1" t="s">
        <v>34</v>
      </c>
      <c r="K34" s="15" t="s">
        <v>35</v>
      </c>
    </row>
    <row r="35" spans="1:11" ht="12.75" customHeight="1" x14ac:dyDescent="0.2">
      <c r="A35" s="15">
        <f t="shared" si="1"/>
        <v>17</v>
      </c>
      <c r="B35" s="80" t="s">
        <v>166</v>
      </c>
      <c r="C35" s="15" t="s">
        <v>47</v>
      </c>
      <c r="D35" s="30">
        <v>45291</v>
      </c>
      <c r="E35" s="1" t="s">
        <v>48</v>
      </c>
      <c r="F35" s="50">
        <v>2200000</v>
      </c>
      <c r="G35" s="60">
        <f t="shared" si="0"/>
        <v>2200000</v>
      </c>
      <c r="H35" s="40"/>
      <c r="I35" s="40">
        <v>0</v>
      </c>
      <c r="J35" s="1" t="s">
        <v>34</v>
      </c>
      <c r="K35" s="15" t="s">
        <v>35</v>
      </c>
    </row>
    <row r="36" spans="1:11" ht="12.75" customHeight="1" x14ac:dyDescent="0.2">
      <c r="A36" s="15">
        <f t="shared" si="1"/>
        <v>18</v>
      </c>
      <c r="B36" s="80" t="s">
        <v>140</v>
      </c>
      <c r="C36" s="15" t="s">
        <v>47</v>
      </c>
      <c r="D36" s="30">
        <v>45291</v>
      </c>
      <c r="E36" s="1" t="s">
        <v>48</v>
      </c>
      <c r="F36" s="50">
        <v>4838500</v>
      </c>
      <c r="G36" s="60">
        <f t="shared" si="0"/>
        <v>4838500</v>
      </c>
      <c r="H36" s="40"/>
      <c r="I36" s="40">
        <v>0</v>
      </c>
      <c r="J36" s="1" t="s">
        <v>34</v>
      </c>
      <c r="K36" s="15" t="s">
        <v>35</v>
      </c>
    </row>
    <row r="37" spans="1:11" ht="12.75" customHeight="1" x14ac:dyDescent="0.2">
      <c r="A37" s="15">
        <f t="shared" si="1"/>
        <v>19</v>
      </c>
      <c r="B37" s="80" t="s">
        <v>167</v>
      </c>
      <c r="C37" s="15" t="s">
        <v>47</v>
      </c>
      <c r="D37" s="30">
        <v>45291</v>
      </c>
      <c r="E37" s="1" t="s">
        <v>48</v>
      </c>
      <c r="F37" s="50">
        <v>19125000</v>
      </c>
      <c r="G37" s="60">
        <f t="shared" si="0"/>
        <v>19125000</v>
      </c>
      <c r="H37" s="40"/>
      <c r="I37" s="40">
        <v>0</v>
      </c>
      <c r="J37" s="1" t="s">
        <v>34</v>
      </c>
      <c r="K37" s="15" t="s">
        <v>35</v>
      </c>
    </row>
    <row r="38" spans="1:11" ht="12.75" customHeight="1" x14ac:dyDescent="0.2">
      <c r="A38" s="15">
        <f t="shared" si="1"/>
        <v>20</v>
      </c>
      <c r="B38" s="80" t="s">
        <v>86</v>
      </c>
      <c r="C38" s="15" t="s">
        <v>47</v>
      </c>
      <c r="D38" s="30">
        <v>45291</v>
      </c>
      <c r="E38" s="1" t="s">
        <v>48</v>
      </c>
      <c r="F38" s="50">
        <v>256655000</v>
      </c>
      <c r="G38" s="60">
        <f t="shared" si="0"/>
        <v>256655000</v>
      </c>
      <c r="H38" s="40"/>
      <c r="I38" s="40">
        <v>0</v>
      </c>
      <c r="J38" s="1" t="s">
        <v>34</v>
      </c>
      <c r="K38" s="15" t="s">
        <v>35</v>
      </c>
    </row>
    <row r="39" spans="1:11" ht="12.75" customHeight="1" x14ac:dyDescent="0.2">
      <c r="A39" s="15">
        <f t="shared" si="1"/>
        <v>21</v>
      </c>
      <c r="B39" s="80" t="s">
        <v>141</v>
      </c>
      <c r="C39" s="15" t="s">
        <v>47</v>
      </c>
      <c r="D39" s="30">
        <v>45291</v>
      </c>
      <c r="E39" s="1" t="s">
        <v>48</v>
      </c>
      <c r="F39" s="50">
        <v>15293209</v>
      </c>
      <c r="G39" s="60">
        <f t="shared" si="0"/>
        <v>15293209</v>
      </c>
      <c r="H39" s="40"/>
      <c r="I39" s="40">
        <v>0</v>
      </c>
      <c r="J39" s="1" t="s">
        <v>34</v>
      </c>
      <c r="K39" s="15" t="s">
        <v>35</v>
      </c>
    </row>
    <row r="40" spans="1:11" ht="12.75" customHeight="1" x14ac:dyDescent="0.2">
      <c r="A40" s="15">
        <f t="shared" si="1"/>
        <v>22</v>
      </c>
      <c r="B40" s="80" t="s">
        <v>142</v>
      </c>
      <c r="C40" s="15" t="s">
        <v>47</v>
      </c>
      <c r="D40" s="30">
        <v>45291</v>
      </c>
      <c r="E40" s="1" t="s">
        <v>48</v>
      </c>
      <c r="F40" s="50">
        <v>1950000</v>
      </c>
      <c r="G40" s="60">
        <f t="shared" si="0"/>
        <v>1950000</v>
      </c>
      <c r="H40" s="40"/>
      <c r="I40" s="40">
        <v>0</v>
      </c>
      <c r="J40" s="1" t="s">
        <v>34</v>
      </c>
      <c r="K40" s="15" t="s">
        <v>35</v>
      </c>
    </row>
    <row r="41" spans="1:11" ht="12.75" customHeight="1" x14ac:dyDescent="0.2">
      <c r="A41" s="15">
        <f t="shared" si="1"/>
        <v>23</v>
      </c>
      <c r="B41" s="80" t="s">
        <v>100</v>
      </c>
      <c r="C41" s="15" t="s">
        <v>47</v>
      </c>
      <c r="D41" s="30">
        <v>45291</v>
      </c>
      <c r="E41" s="1" t="s">
        <v>48</v>
      </c>
      <c r="F41" s="50">
        <v>4116000</v>
      </c>
      <c r="G41" s="60">
        <f t="shared" si="0"/>
        <v>4116000</v>
      </c>
      <c r="H41" s="40"/>
      <c r="I41" s="40">
        <v>0</v>
      </c>
      <c r="J41" s="1" t="s">
        <v>34</v>
      </c>
      <c r="K41" s="15" t="s">
        <v>35</v>
      </c>
    </row>
    <row r="42" spans="1:11" ht="12.75" customHeight="1" x14ac:dyDescent="0.2">
      <c r="A42" s="15">
        <f t="shared" si="1"/>
        <v>24</v>
      </c>
      <c r="B42" s="80" t="s">
        <v>87</v>
      </c>
      <c r="C42" s="15" t="s">
        <v>47</v>
      </c>
      <c r="D42" s="30">
        <v>45291</v>
      </c>
      <c r="E42" s="1" t="s">
        <v>48</v>
      </c>
      <c r="F42" s="50">
        <v>61877500</v>
      </c>
      <c r="G42" s="60">
        <f t="shared" si="0"/>
        <v>61877500</v>
      </c>
      <c r="H42" s="40"/>
      <c r="I42" s="40">
        <v>0</v>
      </c>
      <c r="J42" s="1" t="s">
        <v>34</v>
      </c>
      <c r="K42" s="15" t="s">
        <v>35</v>
      </c>
    </row>
    <row r="43" spans="1:11" ht="12.75" customHeight="1" x14ac:dyDescent="0.2">
      <c r="A43" s="15">
        <f t="shared" si="1"/>
        <v>25</v>
      </c>
      <c r="B43" s="80" t="s">
        <v>88</v>
      </c>
      <c r="C43" s="15" t="s">
        <v>47</v>
      </c>
      <c r="D43" s="30">
        <v>45291</v>
      </c>
      <c r="E43" s="1" t="s">
        <v>48</v>
      </c>
      <c r="F43" s="50">
        <v>24299550</v>
      </c>
      <c r="G43" s="60">
        <f t="shared" si="0"/>
        <v>24299550</v>
      </c>
      <c r="H43" s="40"/>
      <c r="I43" s="40">
        <v>0</v>
      </c>
      <c r="J43" s="1" t="s">
        <v>34</v>
      </c>
      <c r="K43" s="15" t="s">
        <v>35</v>
      </c>
    </row>
    <row r="44" spans="1:11" ht="12.75" customHeight="1" x14ac:dyDescent="0.2">
      <c r="A44" s="15">
        <f t="shared" si="1"/>
        <v>26</v>
      </c>
      <c r="B44" s="80" t="s">
        <v>94</v>
      </c>
      <c r="C44" s="15" t="s">
        <v>47</v>
      </c>
      <c r="D44" s="30">
        <v>45291</v>
      </c>
      <c r="E44" s="1" t="s">
        <v>48</v>
      </c>
      <c r="F44" s="50">
        <v>13319185</v>
      </c>
      <c r="G44" s="60">
        <f t="shared" si="0"/>
        <v>13319185</v>
      </c>
      <c r="H44" s="40"/>
      <c r="I44" s="40">
        <v>0</v>
      </c>
      <c r="J44" s="1" t="s">
        <v>34</v>
      </c>
      <c r="K44" s="15" t="s">
        <v>35</v>
      </c>
    </row>
    <row r="45" spans="1:11" ht="12.75" customHeight="1" x14ac:dyDescent="0.2">
      <c r="A45" s="15">
        <f t="shared" si="1"/>
        <v>27</v>
      </c>
      <c r="B45" s="80" t="s">
        <v>143</v>
      </c>
      <c r="C45" s="15" t="s">
        <v>47</v>
      </c>
      <c r="D45" s="30">
        <v>45291</v>
      </c>
      <c r="E45" s="1" t="s">
        <v>48</v>
      </c>
      <c r="F45" s="50">
        <v>1100000</v>
      </c>
      <c r="G45" s="60">
        <f t="shared" si="0"/>
        <v>1100000</v>
      </c>
      <c r="H45" s="40"/>
      <c r="I45" s="40">
        <v>0</v>
      </c>
      <c r="J45" s="1" t="s">
        <v>34</v>
      </c>
      <c r="K45" s="15" t="s">
        <v>35</v>
      </c>
    </row>
    <row r="46" spans="1:11" ht="12.75" customHeight="1" x14ac:dyDescent="0.2">
      <c r="A46" s="15">
        <f t="shared" si="1"/>
        <v>28</v>
      </c>
      <c r="B46" s="80" t="s">
        <v>119</v>
      </c>
      <c r="C46" s="15" t="s">
        <v>47</v>
      </c>
      <c r="D46" s="30">
        <v>45291</v>
      </c>
      <c r="E46" s="1" t="s">
        <v>48</v>
      </c>
      <c r="F46" s="50">
        <v>13804325</v>
      </c>
      <c r="G46" s="60">
        <f t="shared" si="0"/>
        <v>13804325</v>
      </c>
      <c r="H46" s="40"/>
      <c r="I46" s="40">
        <v>0</v>
      </c>
      <c r="J46" s="1" t="s">
        <v>34</v>
      </c>
      <c r="K46" s="15" t="s">
        <v>35</v>
      </c>
    </row>
    <row r="47" spans="1:11" ht="12.75" customHeight="1" x14ac:dyDescent="0.2">
      <c r="A47" s="15">
        <f t="shared" si="1"/>
        <v>29</v>
      </c>
      <c r="B47" s="80" t="s">
        <v>89</v>
      </c>
      <c r="C47" s="15" t="s">
        <v>47</v>
      </c>
      <c r="D47" s="30">
        <v>45291</v>
      </c>
      <c r="E47" s="1" t="s">
        <v>48</v>
      </c>
      <c r="F47" s="50">
        <v>94675000</v>
      </c>
      <c r="G47" s="60">
        <f t="shared" si="0"/>
        <v>94675000</v>
      </c>
      <c r="H47" s="40"/>
      <c r="I47" s="40">
        <v>0</v>
      </c>
      <c r="J47" s="1" t="s">
        <v>34</v>
      </c>
      <c r="K47" s="15" t="s">
        <v>35</v>
      </c>
    </row>
    <row r="48" spans="1:11" ht="12.75" customHeight="1" x14ac:dyDescent="0.2">
      <c r="A48" s="15">
        <f t="shared" si="1"/>
        <v>30</v>
      </c>
      <c r="B48" s="80" t="s">
        <v>120</v>
      </c>
      <c r="C48" s="15" t="s">
        <v>47</v>
      </c>
      <c r="D48" s="30">
        <v>45291</v>
      </c>
      <c r="E48" s="1" t="s">
        <v>48</v>
      </c>
      <c r="F48" s="50">
        <v>330000</v>
      </c>
      <c r="G48" s="60">
        <f t="shared" si="0"/>
        <v>330000</v>
      </c>
      <c r="H48" s="40"/>
      <c r="I48" s="40">
        <v>0</v>
      </c>
      <c r="J48" s="1" t="s">
        <v>34</v>
      </c>
      <c r="K48" s="15" t="s">
        <v>35</v>
      </c>
    </row>
    <row r="49" spans="1:11" ht="12.75" customHeight="1" x14ac:dyDescent="0.2">
      <c r="A49" s="15">
        <f t="shared" si="1"/>
        <v>31</v>
      </c>
      <c r="B49" s="80" t="s">
        <v>161</v>
      </c>
      <c r="C49" s="15" t="s">
        <v>47</v>
      </c>
      <c r="D49" s="30">
        <v>45291</v>
      </c>
      <c r="E49" s="1" t="s">
        <v>48</v>
      </c>
      <c r="F49" s="50">
        <v>2360600</v>
      </c>
      <c r="G49" s="60">
        <f t="shared" si="0"/>
        <v>2360600</v>
      </c>
      <c r="H49" s="40"/>
      <c r="I49" s="40">
        <v>0</v>
      </c>
      <c r="J49" s="1" t="s">
        <v>34</v>
      </c>
      <c r="K49" s="15" t="s">
        <v>35</v>
      </c>
    </row>
    <row r="50" spans="1:11" ht="12.75" customHeight="1" x14ac:dyDescent="0.2">
      <c r="A50" s="15">
        <f t="shared" si="1"/>
        <v>32</v>
      </c>
      <c r="B50" s="80" t="s">
        <v>144</v>
      </c>
      <c r="C50" s="15" t="s">
        <v>47</v>
      </c>
      <c r="D50" s="30">
        <v>45291</v>
      </c>
      <c r="E50" s="1" t="s">
        <v>48</v>
      </c>
      <c r="F50" s="50">
        <v>2089670</v>
      </c>
      <c r="G50" s="60">
        <f t="shared" si="0"/>
        <v>2089670</v>
      </c>
      <c r="H50" s="40"/>
      <c r="I50" s="40">
        <v>0</v>
      </c>
      <c r="J50" s="1" t="s">
        <v>34</v>
      </c>
      <c r="K50" s="15" t="s">
        <v>35</v>
      </c>
    </row>
    <row r="51" spans="1:11" ht="12.75" customHeight="1" x14ac:dyDescent="0.2">
      <c r="A51" s="15">
        <f t="shared" si="1"/>
        <v>33</v>
      </c>
      <c r="B51" s="80" t="s">
        <v>160</v>
      </c>
      <c r="C51" s="15" t="s">
        <v>47</v>
      </c>
      <c r="D51" s="30">
        <v>45291</v>
      </c>
      <c r="E51" s="1" t="s">
        <v>48</v>
      </c>
      <c r="F51" s="50">
        <v>47045250</v>
      </c>
      <c r="G51" s="60">
        <f t="shared" si="0"/>
        <v>47045250</v>
      </c>
      <c r="H51" s="40"/>
      <c r="I51" s="40">
        <v>0</v>
      </c>
      <c r="J51" s="1" t="s">
        <v>34</v>
      </c>
      <c r="K51" s="15" t="s">
        <v>35</v>
      </c>
    </row>
    <row r="52" spans="1:11" ht="12.75" customHeight="1" x14ac:dyDescent="0.2">
      <c r="A52" s="15">
        <f t="shared" si="1"/>
        <v>34</v>
      </c>
      <c r="B52" s="80" t="s">
        <v>95</v>
      </c>
      <c r="C52" s="15" t="s">
        <v>47</v>
      </c>
      <c r="D52" s="30">
        <v>45291</v>
      </c>
      <c r="E52" s="1" t="s">
        <v>48</v>
      </c>
      <c r="F52" s="50">
        <v>27290000</v>
      </c>
      <c r="G52" s="60">
        <f t="shared" si="0"/>
        <v>27290000</v>
      </c>
      <c r="H52" s="40"/>
      <c r="I52" s="40">
        <v>0</v>
      </c>
      <c r="J52" s="1" t="s">
        <v>34</v>
      </c>
      <c r="K52" s="15" t="s">
        <v>35</v>
      </c>
    </row>
    <row r="53" spans="1:11" ht="12.75" customHeight="1" x14ac:dyDescent="0.2">
      <c r="A53" s="15">
        <f t="shared" si="1"/>
        <v>35</v>
      </c>
      <c r="B53" s="80" t="s">
        <v>145</v>
      </c>
      <c r="C53" s="15" t="s">
        <v>47</v>
      </c>
      <c r="D53" s="30">
        <v>45291</v>
      </c>
      <c r="E53" s="1" t="s">
        <v>48</v>
      </c>
      <c r="F53" s="50">
        <v>10700000</v>
      </c>
      <c r="G53" s="60">
        <f t="shared" si="0"/>
        <v>10700000</v>
      </c>
      <c r="H53" s="40"/>
      <c r="I53" s="40">
        <v>0</v>
      </c>
      <c r="J53" s="1" t="s">
        <v>34</v>
      </c>
      <c r="K53" s="15" t="s">
        <v>35</v>
      </c>
    </row>
    <row r="54" spans="1:11" ht="12.75" customHeight="1" x14ac:dyDescent="0.2">
      <c r="A54" s="15">
        <f t="shared" si="1"/>
        <v>36</v>
      </c>
      <c r="B54" s="80" t="s">
        <v>146</v>
      </c>
      <c r="C54" s="15" t="s">
        <v>47</v>
      </c>
      <c r="D54" s="30">
        <v>45291</v>
      </c>
      <c r="E54" s="1" t="s">
        <v>48</v>
      </c>
      <c r="F54" s="50">
        <v>420000</v>
      </c>
      <c r="G54" s="60">
        <f t="shared" si="0"/>
        <v>420000</v>
      </c>
      <c r="H54" s="40"/>
      <c r="I54" s="40">
        <v>0</v>
      </c>
      <c r="J54" s="1" t="s">
        <v>34</v>
      </c>
      <c r="K54" s="15" t="s">
        <v>35</v>
      </c>
    </row>
    <row r="55" spans="1:11" ht="12.75" customHeight="1" x14ac:dyDescent="0.2">
      <c r="A55" s="15">
        <f t="shared" si="1"/>
        <v>37</v>
      </c>
      <c r="B55" s="80" t="s">
        <v>106</v>
      </c>
      <c r="C55" s="15" t="s">
        <v>47</v>
      </c>
      <c r="D55" s="30">
        <v>45291</v>
      </c>
      <c r="E55" s="1" t="s">
        <v>48</v>
      </c>
      <c r="F55" s="50">
        <v>15581000</v>
      </c>
      <c r="G55" s="60">
        <f t="shared" si="0"/>
        <v>15581000</v>
      </c>
      <c r="H55" s="40"/>
      <c r="I55" s="40">
        <v>0</v>
      </c>
      <c r="J55" s="1" t="s">
        <v>34</v>
      </c>
      <c r="K55" s="15" t="s">
        <v>35</v>
      </c>
    </row>
    <row r="56" spans="1:11" ht="12.75" customHeight="1" x14ac:dyDescent="0.2">
      <c r="A56" s="15">
        <f t="shared" si="1"/>
        <v>38</v>
      </c>
      <c r="B56" s="80" t="s">
        <v>90</v>
      </c>
      <c r="C56" s="15" t="s">
        <v>47</v>
      </c>
      <c r="D56" s="30">
        <v>45291</v>
      </c>
      <c r="E56" s="1" t="s">
        <v>48</v>
      </c>
      <c r="F56" s="50">
        <v>6054861</v>
      </c>
      <c r="G56" s="60">
        <f t="shared" si="0"/>
        <v>6054861</v>
      </c>
      <c r="H56" s="40"/>
      <c r="I56" s="40">
        <v>0</v>
      </c>
      <c r="J56" s="1" t="s">
        <v>34</v>
      </c>
      <c r="K56" s="15" t="s">
        <v>35</v>
      </c>
    </row>
    <row r="57" spans="1:11" ht="12.75" customHeight="1" x14ac:dyDescent="0.2">
      <c r="A57" s="15">
        <f t="shared" si="1"/>
        <v>39</v>
      </c>
      <c r="B57" s="80" t="s">
        <v>103</v>
      </c>
      <c r="C57" s="15" t="s">
        <v>47</v>
      </c>
      <c r="D57" s="30">
        <v>45291</v>
      </c>
      <c r="E57" s="1" t="s">
        <v>48</v>
      </c>
      <c r="F57" s="50">
        <f>+I57*C13</f>
        <v>57219677.519999996</v>
      </c>
      <c r="G57" s="60">
        <f t="shared" si="0"/>
        <v>57219677.519999996</v>
      </c>
      <c r="H57" s="40"/>
      <c r="I57" s="40">
        <v>7796</v>
      </c>
      <c r="J57" s="1" t="s">
        <v>34</v>
      </c>
      <c r="K57" s="15" t="s">
        <v>35</v>
      </c>
    </row>
    <row r="58" spans="1:11" ht="12.75" customHeight="1" x14ac:dyDescent="0.2">
      <c r="A58" s="15">
        <f t="shared" si="1"/>
        <v>40</v>
      </c>
      <c r="B58" s="80" t="s">
        <v>98</v>
      </c>
      <c r="C58" s="15" t="s">
        <v>47</v>
      </c>
      <c r="D58" s="30">
        <v>45291</v>
      </c>
      <c r="E58" s="1" t="s">
        <v>48</v>
      </c>
      <c r="F58" s="50">
        <f>+I58*C13</f>
        <v>63135411.240000002</v>
      </c>
      <c r="G58" s="60">
        <f t="shared" si="0"/>
        <v>63135411.240000002</v>
      </c>
      <c r="H58" s="40"/>
      <c r="I58" s="40">
        <v>8602</v>
      </c>
      <c r="J58" s="1" t="s">
        <v>34</v>
      </c>
      <c r="K58" s="15" t="s">
        <v>35</v>
      </c>
    </row>
    <row r="59" spans="1:11" ht="12.75" customHeight="1" x14ac:dyDescent="0.2">
      <c r="A59" s="15">
        <f t="shared" si="1"/>
        <v>41</v>
      </c>
      <c r="B59" s="80" t="s">
        <v>118</v>
      </c>
      <c r="C59" s="15" t="s">
        <v>47</v>
      </c>
      <c r="D59" s="30">
        <v>45291</v>
      </c>
      <c r="E59" s="1" t="s">
        <v>48</v>
      </c>
      <c r="F59" s="50">
        <f>+I59*C13</f>
        <v>3347894.2667999999</v>
      </c>
      <c r="G59" s="60">
        <f t="shared" si="0"/>
        <v>3347894.2667999999</v>
      </c>
      <c r="H59" s="40"/>
      <c r="I59" s="40">
        <v>456.14</v>
      </c>
      <c r="J59" s="1" t="s">
        <v>34</v>
      </c>
      <c r="K59" s="15" t="s">
        <v>35</v>
      </c>
    </row>
    <row r="60" spans="1:11" ht="12.75" customHeight="1" x14ac:dyDescent="0.2">
      <c r="A60" s="15">
        <f t="shared" si="1"/>
        <v>42</v>
      </c>
      <c r="B60" s="80" t="s">
        <v>104</v>
      </c>
      <c r="C60" s="15" t="s">
        <v>47</v>
      </c>
      <c r="D60" s="30">
        <v>45291</v>
      </c>
      <c r="E60" s="1" t="s">
        <v>48</v>
      </c>
      <c r="F60" s="50">
        <f>+I60*C13</f>
        <v>138718818</v>
      </c>
      <c r="G60" s="60">
        <f t="shared" si="0"/>
        <v>138718818</v>
      </c>
      <c r="H60" s="40"/>
      <c r="I60" s="40">
        <v>18900</v>
      </c>
      <c r="J60" s="1" t="s">
        <v>34</v>
      </c>
      <c r="K60" s="15" t="s">
        <v>35</v>
      </c>
    </row>
    <row r="61" spans="1:11" ht="12.75" customHeight="1" x14ac:dyDescent="0.2">
      <c r="A61" s="15">
        <f t="shared" si="1"/>
        <v>43</v>
      </c>
      <c r="B61" s="80" t="s">
        <v>85</v>
      </c>
      <c r="C61" s="15" t="s">
        <v>47</v>
      </c>
      <c r="D61" s="30">
        <v>45291</v>
      </c>
      <c r="E61" s="1" t="s">
        <v>48</v>
      </c>
      <c r="F61" s="50">
        <f>+I61*C13</f>
        <v>113903562.78</v>
      </c>
      <c r="G61" s="60">
        <f t="shared" si="0"/>
        <v>113903562.78</v>
      </c>
      <c r="H61" s="40"/>
      <c r="I61" s="40">
        <v>15519</v>
      </c>
      <c r="J61" s="1" t="s">
        <v>34</v>
      </c>
      <c r="K61" s="15" t="s">
        <v>35</v>
      </c>
    </row>
    <row r="62" spans="1:11" ht="12.75" customHeight="1" x14ac:dyDescent="0.2">
      <c r="A62" s="15">
        <f t="shared" si="1"/>
        <v>44</v>
      </c>
      <c r="B62" s="80" t="s">
        <v>139</v>
      </c>
      <c r="C62" s="15" t="s">
        <v>47</v>
      </c>
      <c r="D62" s="30">
        <v>45291</v>
      </c>
      <c r="E62" s="1" t="s">
        <v>48</v>
      </c>
      <c r="F62" s="50">
        <f>+I62*C13</f>
        <v>153471454.19999999</v>
      </c>
      <c r="G62" s="60">
        <f t="shared" si="0"/>
        <v>153471454.19999999</v>
      </c>
      <c r="H62" s="40"/>
      <c r="I62" s="40">
        <v>20910</v>
      </c>
      <c r="J62" s="1" t="s">
        <v>34</v>
      </c>
      <c r="K62" s="15" t="s">
        <v>35</v>
      </c>
    </row>
    <row r="63" spans="1:11" ht="12.75" customHeight="1" x14ac:dyDescent="0.2">
      <c r="A63" s="15">
        <f t="shared" si="1"/>
        <v>45</v>
      </c>
      <c r="B63" s="80" t="s">
        <v>170</v>
      </c>
      <c r="C63" s="15" t="s">
        <v>47</v>
      </c>
      <c r="D63" s="30">
        <v>45291</v>
      </c>
      <c r="E63" s="1" t="s">
        <v>48</v>
      </c>
      <c r="F63" s="50">
        <f>+I63*C13</f>
        <v>1431225.9</v>
      </c>
      <c r="G63" s="60">
        <f t="shared" si="0"/>
        <v>1431225.9</v>
      </c>
      <c r="H63" s="40"/>
      <c r="I63" s="40">
        <v>195</v>
      </c>
      <c r="J63" s="1" t="s">
        <v>34</v>
      </c>
      <c r="K63" s="15" t="s">
        <v>35</v>
      </c>
    </row>
    <row r="64" spans="1:11" ht="12.75" customHeight="1" x14ac:dyDescent="0.2">
      <c r="A64" s="15">
        <f t="shared" si="1"/>
        <v>46</v>
      </c>
      <c r="B64" s="80" t="s">
        <v>169</v>
      </c>
      <c r="C64" s="15" t="s">
        <v>47</v>
      </c>
      <c r="D64" s="30">
        <v>45291</v>
      </c>
      <c r="E64" s="1" t="s">
        <v>48</v>
      </c>
      <c r="F64" s="50">
        <f>+I64*C13</f>
        <v>1100943</v>
      </c>
      <c r="G64" s="60">
        <f t="shared" si="0"/>
        <v>1100943</v>
      </c>
      <c r="H64" s="40"/>
      <c r="I64" s="40">
        <v>150</v>
      </c>
      <c r="J64" s="1" t="s">
        <v>34</v>
      </c>
      <c r="K64" s="15" t="s">
        <v>35</v>
      </c>
    </row>
    <row r="65" spans="1:11" ht="12.75" customHeight="1" x14ac:dyDescent="0.2">
      <c r="A65" s="15">
        <f t="shared" si="1"/>
        <v>47</v>
      </c>
      <c r="B65" s="80" t="s">
        <v>121</v>
      </c>
      <c r="C65" s="15" t="s">
        <v>47</v>
      </c>
      <c r="D65" s="30">
        <v>45291</v>
      </c>
      <c r="E65" s="1" t="s">
        <v>48</v>
      </c>
      <c r="F65" s="50">
        <f>+I65*C13</f>
        <v>4036791</v>
      </c>
      <c r="G65" s="60">
        <f t="shared" si="0"/>
        <v>4036791</v>
      </c>
      <c r="H65" s="40"/>
      <c r="I65" s="40">
        <v>550</v>
      </c>
      <c r="J65" s="1" t="s">
        <v>34</v>
      </c>
      <c r="K65" s="15" t="s">
        <v>35</v>
      </c>
    </row>
    <row r="66" spans="1:11" ht="12.75" customHeight="1" x14ac:dyDescent="0.2">
      <c r="A66" s="15">
        <f t="shared" si="1"/>
        <v>48</v>
      </c>
      <c r="B66" s="80" t="s">
        <v>147</v>
      </c>
      <c r="C66" s="15" t="s">
        <v>47</v>
      </c>
      <c r="D66" s="30">
        <v>45291</v>
      </c>
      <c r="E66" s="1" t="s">
        <v>48</v>
      </c>
      <c r="F66" s="50">
        <f>+I66*C13</f>
        <v>94337236.803000003</v>
      </c>
      <c r="G66" s="60">
        <f t="shared" si="0"/>
        <v>94337236.803000003</v>
      </c>
      <c r="H66" s="40"/>
      <c r="I66" s="40">
        <v>12853.15</v>
      </c>
      <c r="J66" s="1" t="s">
        <v>34</v>
      </c>
      <c r="K66" s="15" t="s">
        <v>35</v>
      </c>
    </row>
    <row r="67" spans="1:11" ht="12.75" customHeight="1" x14ac:dyDescent="0.2">
      <c r="A67" s="15">
        <f t="shared" si="1"/>
        <v>49</v>
      </c>
      <c r="B67" s="80" t="s">
        <v>109</v>
      </c>
      <c r="C67" s="15" t="s">
        <v>96</v>
      </c>
      <c r="D67" s="30">
        <v>45291</v>
      </c>
      <c r="E67" s="1" t="s">
        <v>48</v>
      </c>
      <c r="F67" s="50">
        <f>+I67*C13</f>
        <v>667905.42000000004</v>
      </c>
      <c r="G67" s="60">
        <f>+F67</f>
        <v>667905.42000000004</v>
      </c>
      <c r="H67" s="40"/>
      <c r="I67" s="40">
        <v>91</v>
      </c>
      <c r="J67" s="1" t="s">
        <v>34</v>
      </c>
      <c r="K67" s="15" t="s">
        <v>35</v>
      </c>
    </row>
    <row r="68" spans="1:11" ht="12.75" customHeight="1" x14ac:dyDescent="0.2">
      <c r="A68" s="15">
        <f t="shared" si="1"/>
        <v>50</v>
      </c>
      <c r="B68" s="80" t="s">
        <v>107</v>
      </c>
      <c r="C68" s="15" t="s">
        <v>96</v>
      </c>
      <c r="D68" s="30">
        <v>45291</v>
      </c>
      <c r="E68" s="1" t="s">
        <v>48</v>
      </c>
      <c r="F68" s="50">
        <f>+I68*C13</f>
        <v>16917824.100000001</v>
      </c>
      <c r="G68" s="60">
        <f t="shared" ref="G68:G80" si="2">+F68</f>
        <v>16917824.100000001</v>
      </c>
      <c r="H68" s="40"/>
      <c r="I68" s="40">
        <v>2305</v>
      </c>
      <c r="J68" s="1" t="s">
        <v>34</v>
      </c>
      <c r="K68" s="15" t="s">
        <v>35</v>
      </c>
    </row>
    <row r="69" spans="1:11" ht="12.75" customHeight="1" x14ac:dyDescent="0.2">
      <c r="A69" s="15">
        <f t="shared" si="1"/>
        <v>51</v>
      </c>
      <c r="B69" s="80" t="s">
        <v>113</v>
      </c>
      <c r="C69" s="15" t="s">
        <v>96</v>
      </c>
      <c r="D69" s="30">
        <v>45291</v>
      </c>
      <c r="E69" s="1" t="s">
        <v>48</v>
      </c>
      <c r="F69" s="50">
        <f>+I69*C13</f>
        <v>218252775.22499999</v>
      </c>
      <c r="G69" s="60">
        <f t="shared" si="2"/>
        <v>218252775.22499999</v>
      </c>
      <c r="H69" s="40"/>
      <c r="I69" s="40">
        <v>29736.25</v>
      </c>
      <c r="J69" s="1" t="s">
        <v>34</v>
      </c>
      <c r="K69" s="15" t="s">
        <v>35</v>
      </c>
    </row>
    <row r="70" spans="1:11" ht="12.75" customHeight="1" x14ac:dyDescent="0.2">
      <c r="A70" s="15">
        <f t="shared" si="1"/>
        <v>52</v>
      </c>
      <c r="B70" s="80" t="s">
        <v>82</v>
      </c>
      <c r="C70" s="15" t="s">
        <v>96</v>
      </c>
      <c r="D70" s="30">
        <v>45291</v>
      </c>
      <c r="E70" s="1" t="s">
        <v>48</v>
      </c>
      <c r="F70" s="50">
        <f>+I70*C13</f>
        <v>48467107.273800001</v>
      </c>
      <c r="G70" s="60">
        <f t="shared" si="2"/>
        <v>48467107.273800001</v>
      </c>
      <c r="H70" s="40"/>
      <c r="I70" s="40">
        <v>6603.49</v>
      </c>
      <c r="J70" s="1" t="s">
        <v>34</v>
      </c>
      <c r="K70" s="15" t="s">
        <v>35</v>
      </c>
    </row>
    <row r="71" spans="1:11" ht="12.75" customHeight="1" x14ac:dyDescent="0.2">
      <c r="A71" s="15">
        <f t="shared" si="1"/>
        <v>53</v>
      </c>
      <c r="B71" s="80" t="s">
        <v>174</v>
      </c>
      <c r="C71" s="15" t="s">
        <v>96</v>
      </c>
      <c r="D71" s="30">
        <v>45291</v>
      </c>
      <c r="E71" s="1" t="s">
        <v>48</v>
      </c>
      <c r="F71" s="50">
        <f>+I71*C13</f>
        <v>59671110.600000001</v>
      </c>
      <c r="G71" s="60">
        <f t="shared" si="2"/>
        <v>59671110.600000001</v>
      </c>
      <c r="H71" s="40"/>
      <c r="I71" s="40">
        <v>8130</v>
      </c>
      <c r="J71" s="1" t="s">
        <v>34</v>
      </c>
      <c r="K71" s="15" t="s">
        <v>35</v>
      </c>
    </row>
    <row r="72" spans="1:11" ht="12.75" customHeight="1" x14ac:dyDescent="0.2">
      <c r="A72" s="15">
        <f t="shared" si="1"/>
        <v>54</v>
      </c>
      <c r="B72" s="80" t="s">
        <v>149</v>
      </c>
      <c r="C72" s="15" t="s">
        <v>96</v>
      </c>
      <c r="D72" s="30">
        <v>45291</v>
      </c>
      <c r="E72" s="1" t="s">
        <v>48</v>
      </c>
      <c r="F72" s="50">
        <f>+I72*C13</f>
        <v>6935940.8999999994</v>
      </c>
      <c r="G72" s="60">
        <f t="shared" si="2"/>
        <v>6935940.8999999994</v>
      </c>
      <c r="H72" s="40"/>
      <c r="I72" s="40">
        <v>945</v>
      </c>
      <c r="J72" s="1" t="s">
        <v>34</v>
      </c>
      <c r="K72" s="15" t="s">
        <v>35</v>
      </c>
    </row>
    <row r="73" spans="1:11" ht="12.75" customHeight="1" x14ac:dyDescent="0.2">
      <c r="A73" s="15">
        <f t="shared" si="1"/>
        <v>55</v>
      </c>
      <c r="B73" s="80" t="s">
        <v>108</v>
      </c>
      <c r="C73" s="15" t="s">
        <v>96</v>
      </c>
      <c r="D73" s="30">
        <v>45291</v>
      </c>
      <c r="E73" s="1" t="s">
        <v>48</v>
      </c>
      <c r="F73" s="50">
        <f>+I73*C13</f>
        <v>62093.185200000007</v>
      </c>
      <c r="G73" s="60">
        <f t="shared" si="2"/>
        <v>62093.185200000007</v>
      </c>
      <c r="H73" s="40"/>
      <c r="I73" s="40">
        <v>8.4600000000000009</v>
      </c>
      <c r="J73" s="1" t="s">
        <v>34</v>
      </c>
      <c r="K73" s="15" t="s">
        <v>35</v>
      </c>
    </row>
    <row r="74" spans="1:11" ht="12.75" customHeight="1" x14ac:dyDescent="0.2">
      <c r="A74" s="15">
        <f t="shared" si="1"/>
        <v>56</v>
      </c>
      <c r="B74" s="80" t="s">
        <v>97</v>
      </c>
      <c r="C74" s="15" t="s">
        <v>96</v>
      </c>
      <c r="D74" s="30">
        <v>45291</v>
      </c>
      <c r="E74" s="1" t="s">
        <v>48</v>
      </c>
      <c r="F74" s="50">
        <f>+I74*C13</f>
        <v>484155831.41399997</v>
      </c>
      <c r="G74" s="60">
        <f t="shared" si="2"/>
        <v>484155831.41399997</v>
      </c>
      <c r="H74" s="40"/>
      <c r="I74" s="40">
        <v>65964.7</v>
      </c>
      <c r="J74" s="1" t="s">
        <v>34</v>
      </c>
      <c r="K74" s="15" t="s">
        <v>35</v>
      </c>
    </row>
    <row r="75" spans="1:11" ht="12.75" customHeight="1" x14ac:dyDescent="0.2">
      <c r="A75" s="15">
        <f t="shared" si="1"/>
        <v>57</v>
      </c>
      <c r="B75" s="80" t="s">
        <v>173</v>
      </c>
      <c r="C75" s="15" t="s">
        <v>96</v>
      </c>
      <c r="D75" s="30">
        <v>45291</v>
      </c>
      <c r="E75" s="1" t="s">
        <v>48</v>
      </c>
      <c r="F75" s="50">
        <f>+I75*C13</f>
        <v>231594369.47999999</v>
      </c>
      <c r="G75" s="60">
        <f t="shared" si="2"/>
        <v>231594369.47999999</v>
      </c>
      <c r="H75" s="40"/>
      <c r="I75" s="40">
        <v>31554</v>
      </c>
      <c r="J75" s="1" t="s">
        <v>34</v>
      </c>
      <c r="K75" s="15" t="s">
        <v>35</v>
      </c>
    </row>
    <row r="76" spans="1:11" ht="12.75" customHeight="1" x14ac:dyDescent="0.2">
      <c r="A76" s="15">
        <f t="shared" si="1"/>
        <v>58</v>
      </c>
      <c r="B76" s="80" t="s">
        <v>115</v>
      </c>
      <c r="C76" s="15" t="s">
        <v>96</v>
      </c>
      <c r="D76" s="30">
        <v>45291</v>
      </c>
      <c r="E76" s="1" t="s">
        <v>48</v>
      </c>
      <c r="F76" s="50">
        <f>+I76*C13</f>
        <v>-1560843.589200004</v>
      </c>
      <c r="G76" s="60">
        <f t="shared" si="2"/>
        <v>-1560843.589200004</v>
      </c>
      <c r="H76" s="40"/>
      <c r="I76" s="40">
        <v>-212.66000000000054</v>
      </c>
      <c r="J76" s="1" t="s">
        <v>34</v>
      </c>
      <c r="K76" s="15" t="s">
        <v>35</v>
      </c>
    </row>
    <row r="77" spans="1:11" ht="12.75" customHeight="1" x14ac:dyDescent="0.2">
      <c r="A77" s="15">
        <f t="shared" si="1"/>
        <v>59</v>
      </c>
      <c r="B77" s="80" t="s">
        <v>175</v>
      </c>
      <c r="C77" s="15" t="s">
        <v>96</v>
      </c>
      <c r="D77" s="30">
        <v>45291</v>
      </c>
      <c r="E77" s="1" t="s">
        <v>48</v>
      </c>
      <c r="F77" s="50">
        <f>+I77*C13</f>
        <v>26430778.9782</v>
      </c>
      <c r="G77" s="60">
        <f t="shared" si="2"/>
        <v>26430778.9782</v>
      </c>
      <c r="H77" s="40"/>
      <c r="I77" s="40">
        <v>3601.11</v>
      </c>
      <c r="J77" s="1" t="s">
        <v>34</v>
      </c>
      <c r="K77" s="15" t="s">
        <v>35</v>
      </c>
    </row>
    <row r="78" spans="1:11" ht="12.75" customHeight="1" x14ac:dyDescent="0.2">
      <c r="A78" s="15">
        <f t="shared" si="1"/>
        <v>60</v>
      </c>
      <c r="B78" s="80" t="s">
        <v>102</v>
      </c>
      <c r="C78" s="15" t="s">
        <v>96</v>
      </c>
      <c r="D78" s="30">
        <v>45291</v>
      </c>
      <c r="E78" s="1" t="s">
        <v>48</v>
      </c>
      <c r="F78" s="50">
        <f>+I78*C13</f>
        <v>25533510.433199998</v>
      </c>
      <c r="G78" s="60">
        <f t="shared" si="2"/>
        <v>25533510.433199998</v>
      </c>
      <c r="H78" s="40"/>
      <c r="I78" s="40">
        <v>3478.8599999999997</v>
      </c>
      <c r="J78" s="1" t="s">
        <v>34</v>
      </c>
      <c r="K78" s="15" t="s">
        <v>35</v>
      </c>
    </row>
    <row r="79" spans="1:11" ht="12.75" customHeight="1" x14ac:dyDescent="0.2">
      <c r="A79" s="15">
        <f t="shared" si="1"/>
        <v>61</v>
      </c>
      <c r="B79" s="80" t="s">
        <v>171</v>
      </c>
      <c r="C79" s="15" t="s">
        <v>96</v>
      </c>
      <c r="D79" s="30">
        <v>45291</v>
      </c>
      <c r="E79" s="1" t="s">
        <v>48</v>
      </c>
      <c r="F79" s="50">
        <f>+I79*C13</f>
        <v>234133878</v>
      </c>
      <c r="G79" s="60">
        <f t="shared" si="2"/>
        <v>234133878</v>
      </c>
      <c r="H79" s="40"/>
      <c r="I79" s="40">
        <v>31900</v>
      </c>
      <c r="J79" s="1" t="s">
        <v>34</v>
      </c>
      <c r="K79" s="15" t="s">
        <v>35</v>
      </c>
    </row>
    <row r="80" spans="1:11" ht="12.75" customHeight="1" x14ac:dyDescent="0.2">
      <c r="A80" s="15">
        <f t="shared" si="1"/>
        <v>62</v>
      </c>
      <c r="B80" s="80" t="s">
        <v>172</v>
      </c>
      <c r="C80" s="15" t="s">
        <v>96</v>
      </c>
      <c r="D80" s="30">
        <v>45291</v>
      </c>
      <c r="E80" s="1" t="s">
        <v>48</v>
      </c>
      <c r="F80" s="50">
        <f>+I80*C13</f>
        <v>8367166.7999999998</v>
      </c>
      <c r="G80" s="60">
        <f t="shared" si="2"/>
        <v>8367166.7999999998</v>
      </c>
      <c r="H80" s="40"/>
      <c r="I80" s="40">
        <v>1140</v>
      </c>
      <c r="J80" s="1" t="s">
        <v>34</v>
      </c>
      <c r="K80" s="15" t="s">
        <v>35</v>
      </c>
    </row>
    <row r="81" spans="1:23" ht="12.75" customHeight="1" x14ac:dyDescent="0.2">
      <c r="A81" s="15">
        <f t="shared" si="1"/>
        <v>63</v>
      </c>
      <c r="B81" s="80" t="s">
        <v>101</v>
      </c>
      <c r="C81" s="15" t="s">
        <v>96</v>
      </c>
      <c r="D81" s="30">
        <v>45291</v>
      </c>
      <c r="E81" s="1" t="s">
        <v>48</v>
      </c>
      <c r="F81" s="50">
        <f>+H81*D13</f>
        <v>22981068.599999998</v>
      </c>
      <c r="G81" s="60">
        <f t="shared" ref="G81:G84" si="3">+F81</f>
        <v>22981068.599999998</v>
      </c>
      <c r="H81" s="40">
        <v>2940</v>
      </c>
      <c r="I81" s="40">
        <v>0</v>
      </c>
      <c r="J81" s="1" t="s">
        <v>34</v>
      </c>
      <c r="K81" s="15" t="s">
        <v>35</v>
      </c>
    </row>
    <row r="82" spans="1:23" ht="12.75" customHeight="1" x14ac:dyDescent="0.2">
      <c r="A82" s="15">
        <f t="shared" si="1"/>
        <v>64</v>
      </c>
      <c r="B82" s="80" t="s">
        <v>114</v>
      </c>
      <c r="C82" s="15" t="s">
        <v>96</v>
      </c>
      <c r="D82" s="30">
        <v>45291</v>
      </c>
      <c r="E82" s="1" t="s">
        <v>48</v>
      </c>
      <c r="F82" s="50">
        <f>+H82*D13</f>
        <v>22420064.758699998</v>
      </c>
      <c r="G82" s="60">
        <f t="shared" si="3"/>
        <v>22420064.758699998</v>
      </c>
      <c r="H82" s="40">
        <v>2868.23</v>
      </c>
      <c r="I82" s="40">
        <v>0</v>
      </c>
      <c r="J82" s="1" t="s">
        <v>34</v>
      </c>
      <c r="K82" s="15" t="s">
        <v>35</v>
      </c>
    </row>
    <row r="83" spans="1:23" ht="12.75" customHeight="1" x14ac:dyDescent="0.2">
      <c r="A83" s="15">
        <f t="shared" si="1"/>
        <v>65</v>
      </c>
      <c r="B83" s="80" t="s">
        <v>148</v>
      </c>
      <c r="C83" s="15" t="s">
        <v>96</v>
      </c>
      <c r="D83" s="30">
        <v>45291</v>
      </c>
      <c r="E83" s="1" t="s">
        <v>48</v>
      </c>
      <c r="F83" s="50">
        <f>+H83*D13</f>
        <v>437686958.19099993</v>
      </c>
      <c r="G83" s="60">
        <f t="shared" si="3"/>
        <v>437686958.19099993</v>
      </c>
      <c r="H83" s="40">
        <v>55993.899999999994</v>
      </c>
      <c r="I83" s="40">
        <v>0</v>
      </c>
      <c r="J83" s="1" t="s">
        <v>34</v>
      </c>
      <c r="K83" s="15" t="s">
        <v>35</v>
      </c>
    </row>
    <row r="84" spans="1:23" ht="12.75" customHeight="1" thickBot="1" x14ac:dyDescent="0.25">
      <c r="A84" s="15">
        <f t="shared" si="1"/>
        <v>66</v>
      </c>
      <c r="B84" s="80" t="s">
        <v>176</v>
      </c>
      <c r="C84" s="15" t="s">
        <v>96</v>
      </c>
      <c r="D84" s="30">
        <v>45291</v>
      </c>
      <c r="E84" s="1" t="s">
        <v>48</v>
      </c>
      <c r="F84" s="50">
        <f>+H84*D13</f>
        <v>102940179.2832</v>
      </c>
      <c r="G84" s="60">
        <f t="shared" si="3"/>
        <v>102940179.2832</v>
      </c>
      <c r="H84" s="40">
        <v>13169.28</v>
      </c>
      <c r="I84" s="40">
        <v>0</v>
      </c>
      <c r="J84" s="1" t="s">
        <v>34</v>
      </c>
      <c r="K84" s="15" t="s">
        <v>35</v>
      </c>
    </row>
    <row r="85" spans="1:23" ht="13.5" customHeight="1" thickBot="1" x14ac:dyDescent="0.25">
      <c r="E85" s="25" t="s">
        <v>19</v>
      </c>
      <c r="F85" s="26">
        <f>SUM(F19:F84)</f>
        <v>4970230829.7629004</v>
      </c>
      <c r="G85" s="26">
        <f>SUM(G19:G84)</f>
        <v>4970230829.7629004</v>
      </c>
      <c r="H85" s="26">
        <f>SUM(H19:H84)</f>
        <v>74971.409999999989</v>
      </c>
      <c r="I85" s="26">
        <f>SUM(I19:I84)</f>
        <v>271176.5</v>
      </c>
    </row>
    <row r="86" spans="1:23" ht="10.5" customHeight="1" thickTop="1" x14ac:dyDescent="0.2">
      <c r="A86" s="5"/>
      <c r="B86" s="9"/>
      <c r="C86" s="9"/>
      <c r="D86" s="10"/>
      <c r="E86" s="2"/>
      <c r="F86" s="71"/>
      <c r="G86" s="43"/>
      <c r="H86" s="4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x14ac:dyDescent="0.2">
      <c r="E87" s="1"/>
      <c r="F87" s="50"/>
      <c r="G87" s="33"/>
    </row>
    <row r="88" spans="1:23" x14ac:dyDescent="0.2">
      <c r="A88" s="5" t="s">
        <v>18</v>
      </c>
      <c r="E88" s="33"/>
      <c r="F88" s="33"/>
      <c r="G88" s="33"/>
    </row>
    <row r="89" spans="1:23" x14ac:dyDescent="0.2">
      <c r="F89" s="17"/>
    </row>
    <row r="90" spans="1:23" ht="12.75" customHeight="1" x14ac:dyDescent="0.2">
      <c r="A90" s="86" t="s">
        <v>2</v>
      </c>
      <c r="B90" s="88" t="s">
        <v>12</v>
      </c>
      <c r="C90" s="88" t="s">
        <v>4</v>
      </c>
      <c r="D90" s="88" t="s">
        <v>26</v>
      </c>
      <c r="E90" s="88" t="s">
        <v>5</v>
      </c>
      <c r="F90" s="12" t="s">
        <v>6</v>
      </c>
      <c r="G90" s="91" t="s">
        <v>6</v>
      </c>
      <c r="H90" s="91"/>
      <c r="I90" s="91"/>
      <c r="J90" s="88" t="s">
        <v>7</v>
      </c>
      <c r="K90" s="88" t="s">
        <v>20</v>
      </c>
    </row>
    <row r="91" spans="1:23" ht="13.5" thickBot="1" x14ac:dyDescent="0.25">
      <c r="A91" s="87"/>
      <c r="B91" s="89"/>
      <c r="C91" s="89"/>
      <c r="D91" s="89"/>
      <c r="E91" s="89"/>
      <c r="F91" s="53" t="s">
        <v>8</v>
      </c>
      <c r="G91" s="20" t="s">
        <v>9</v>
      </c>
      <c r="H91" s="20"/>
      <c r="I91" s="20" t="s">
        <v>10</v>
      </c>
      <c r="J91" s="89"/>
      <c r="K91" s="89"/>
    </row>
    <row r="92" spans="1:23" x14ac:dyDescent="0.2">
      <c r="A92" s="15"/>
      <c r="D92" s="30"/>
      <c r="E92" s="30"/>
      <c r="F92" s="17"/>
      <c r="G92" s="72"/>
      <c r="H92" s="72"/>
      <c r="I92" s="56"/>
      <c r="K92" s="15"/>
    </row>
    <row r="93" spans="1:23" x14ac:dyDescent="0.2">
      <c r="A93" s="15"/>
      <c r="D93" s="30"/>
      <c r="E93" s="30"/>
      <c r="F93" s="17"/>
      <c r="G93" s="33"/>
      <c r="H93" s="33"/>
      <c r="I93" s="56"/>
      <c r="K93" s="15"/>
    </row>
    <row r="94" spans="1:23" ht="3" customHeight="1" thickBot="1" x14ac:dyDescent="0.25">
      <c r="A94" s="18"/>
      <c r="B94" s="19"/>
      <c r="C94" s="19"/>
      <c r="D94" s="18"/>
      <c r="E94" s="20"/>
      <c r="F94" s="21"/>
      <c r="G94" s="37"/>
      <c r="H94" s="37"/>
      <c r="I94" s="73"/>
      <c r="J94" s="18"/>
      <c r="K94" s="18"/>
    </row>
    <row r="95" spans="1:23" ht="13.5" thickBot="1" x14ac:dyDescent="0.25">
      <c r="E95" s="25" t="s">
        <v>19</v>
      </c>
      <c r="F95" s="26">
        <f>+SUM(F92:F94)</f>
        <v>0</v>
      </c>
      <c r="G95" s="26">
        <f>+SUM(G92:G94)</f>
        <v>0</v>
      </c>
      <c r="H95" s="26"/>
      <c r="I95" s="74">
        <f>+SUM(I92:I94)</f>
        <v>0</v>
      </c>
    </row>
    <row r="96" spans="1:23" ht="13.5" thickTop="1" x14ac:dyDescent="0.2">
      <c r="F96" s="17"/>
    </row>
    <row r="97" spans="2:10" x14ac:dyDescent="0.2">
      <c r="B97" s="16" t="s">
        <v>39</v>
      </c>
      <c r="F97" s="17"/>
    </row>
    <row r="98" spans="2:10" x14ac:dyDescent="0.2">
      <c r="F98" s="17"/>
    </row>
    <row r="99" spans="2:10" x14ac:dyDescent="0.2">
      <c r="F99" s="17"/>
    </row>
    <row r="100" spans="2:10" x14ac:dyDescent="0.2">
      <c r="F100" s="17"/>
      <c r="G100" s="33"/>
      <c r="H100" s="33"/>
      <c r="I100" s="90"/>
      <c r="J100" s="90"/>
    </row>
    <row r="101" spans="2:10" x14ac:dyDescent="0.2">
      <c r="F101" s="17"/>
      <c r="I101" s="35" t="s">
        <v>81</v>
      </c>
      <c r="J101" s="35"/>
    </row>
    <row r="102" spans="2:10" x14ac:dyDescent="0.2">
      <c r="F102" s="17"/>
    </row>
    <row r="103" spans="2:10" x14ac:dyDescent="0.2">
      <c r="F103" s="17"/>
    </row>
    <row r="104" spans="2:10" x14ac:dyDescent="0.2">
      <c r="F104" s="17"/>
    </row>
    <row r="105" spans="2:10" x14ac:dyDescent="0.2">
      <c r="F105" s="17"/>
    </row>
    <row r="106" spans="2:10" x14ac:dyDescent="0.2">
      <c r="F106" s="17"/>
    </row>
    <row r="107" spans="2:10" x14ac:dyDescent="0.2">
      <c r="F107" s="17"/>
    </row>
    <row r="108" spans="2:10" x14ac:dyDescent="0.2">
      <c r="F108" s="17"/>
    </row>
    <row r="109" spans="2:10" x14ac:dyDescent="0.2">
      <c r="F109" s="17"/>
    </row>
    <row r="110" spans="2:10" x14ac:dyDescent="0.2">
      <c r="F110" s="17"/>
    </row>
    <row r="111" spans="2:10" x14ac:dyDescent="0.2">
      <c r="F111" s="17"/>
    </row>
    <row r="112" spans="2:10" x14ac:dyDescent="0.2">
      <c r="F112" s="17"/>
    </row>
    <row r="113" spans="6:6" x14ac:dyDescent="0.2">
      <c r="F113" s="17"/>
    </row>
    <row r="114" spans="6:6" x14ac:dyDescent="0.2">
      <c r="F114" s="17"/>
    </row>
    <row r="115" spans="6:6" x14ac:dyDescent="0.2">
      <c r="F115" s="17"/>
    </row>
    <row r="116" spans="6:6" x14ac:dyDescent="0.2">
      <c r="F116" s="17"/>
    </row>
    <row r="117" spans="6:6" x14ac:dyDescent="0.2">
      <c r="F117" s="17"/>
    </row>
    <row r="118" spans="6:6" x14ac:dyDescent="0.2">
      <c r="F118" s="17"/>
    </row>
    <row r="119" spans="6:6" x14ac:dyDescent="0.2">
      <c r="F119" s="17"/>
    </row>
    <row r="120" spans="6:6" x14ac:dyDescent="0.2">
      <c r="F120" s="17"/>
    </row>
    <row r="121" spans="6:6" x14ac:dyDescent="0.2">
      <c r="F121" s="17"/>
    </row>
    <row r="122" spans="6:6" x14ac:dyDescent="0.2">
      <c r="F122" s="17"/>
    </row>
    <row r="123" spans="6:6" x14ac:dyDescent="0.2">
      <c r="F123" s="17"/>
    </row>
    <row r="124" spans="6:6" x14ac:dyDescent="0.2">
      <c r="F124" s="17"/>
    </row>
    <row r="125" spans="6:6" x14ac:dyDescent="0.2">
      <c r="F125" s="17"/>
    </row>
    <row r="126" spans="6:6" x14ac:dyDescent="0.2">
      <c r="F126" s="17"/>
    </row>
    <row r="127" spans="6:6" x14ac:dyDescent="0.2">
      <c r="F127" s="17"/>
    </row>
    <row r="128" spans="6:6" x14ac:dyDescent="0.2">
      <c r="F128" s="17"/>
    </row>
    <row r="129" spans="6:6" x14ac:dyDescent="0.2">
      <c r="F129" s="17"/>
    </row>
    <row r="130" spans="6:6" x14ac:dyDescent="0.2">
      <c r="F130" s="17"/>
    </row>
    <row r="131" spans="6:6" x14ac:dyDescent="0.2">
      <c r="F131" s="17"/>
    </row>
    <row r="132" spans="6:6" x14ac:dyDescent="0.2">
      <c r="F132" s="17"/>
    </row>
    <row r="133" spans="6:6" x14ac:dyDescent="0.2">
      <c r="F133" s="17"/>
    </row>
    <row r="134" spans="6:6" x14ac:dyDescent="0.2">
      <c r="F134" s="17"/>
    </row>
    <row r="135" spans="6:6" x14ac:dyDescent="0.2">
      <c r="F135" s="17"/>
    </row>
    <row r="136" spans="6:6" x14ac:dyDescent="0.2">
      <c r="F136" s="17"/>
    </row>
    <row r="137" spans="6:6" x14ac:dyDescent="0.2">
      <c r="F137" s="17"/>
    </row>
    <row r="138" spans="6:6" x14ac:dyDescent="0.2">
      <c r="F138" s="17"/>
    </row>
    <row r="139" spans="6:6" x14ac:dyDescent="0.2">
      <c r="F139" s="17"/>
    </row>
    <row r="140" spans="6:6" x14ac:dyDescent="0.2">
      <c r="F140" s="17"/>
    </row>
    <row r="141" spans="6:6" x14ac:dyDescent="0.2">
      <c r="F141" s="17"/>
    </row>
    <row r="142" spans="6:6" x14ac:dyDescent="0.2">
      <c r="F142" s="17"/>
    </row>
    <row r="143" spans="6:6" x14ac:dyDescent="0.2">
      <c r="F143" s="17"/>
    </row>
    <row r="144" spans="6:6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  <row r="150" spans="6:6" x14ac:dyDescent="0.2">
      <c r="F150" s="17"/>
    </row>
    <row r="151" spans="6:6" x14ac:dyDescent="0.2">
      <c r="F151" s="17"/>
    </row>
    <row r="152" spans="6:6" x14ac:dyDescent="0.2">
      <c r="F152" s="17"/>
    </row>
    <row r="153" spans="6:6" x14ac:dyDescent="0.2">
      <c r="F153" s="17"/>
    </row>
    <row r="154" spans="6:6" x14ac:dyDescent="0.2">
      <c r="F154" s="17"/>
    </row>
    <row r="155" spans="6:6" x14ac:dyDescent="0.2">
      <c r="F155" s="17"/>
    </row>
    <row r="156" spans="6:6" x14ac:dyDescent="0.2">
      <c r="F156" s="17"/>
    </row>
  </sheetData>
  <autoFilter ref="A18:W85" xr:uid="{00000000-0001-0000-0200-000000000000}"/>
  <sortState xmlns:xlrd2="http://schemas.microsoft.com/office/spreadsheetml/2017/richdata2" ref="B25:F58">
    <sortCondition ref="B25:B58"/>
  </sortState>
  <mergeCells count="17">
    <mergeCell ref="K17:K18"/>
    <mergeCell ref="K90:K91"/>
    <mergeCell ref="E90:E91"/>
    <mergeCell ref="G90:I90"/>
    <mergeCell ref="J90:J91"/>
    <mergeCell ref="J17:J18"/>
    <mergeCell ref="G17:I17"/>
    <mergeCell ref="E17:E18"/>
    <mergeCell ref="I100:J100"/>
    <mergeCell ref="A90:A91"/>
    <mergeCell ref="B90:B91"/>
    <mergeCell ref="D90:D91"/>
    <mergeCell ref="C17:C18"/>
    <mergeCell ref="C90:C91"/>
    <mergeCell ref="A17:A18"/>
    <mergeCell ref="B17:B18"/>
    <mergeCell ref="D17:D18"/>
  </mergeCells>
  <phoneticPr fontId="7" type="noConversion"/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94"/>
  <sheetViews>
    <sheetView showGridLines="0" topLeftCell="A10" zoomScale="85" zoomScaleNormal="85" workbookViewId="0">
      <selection activeCell="F21" sqref="F21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2" customForma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75"/>
      <c r="I7" s="1"/>
    </row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+Índice!B19&amp;Índice!C19</f>
        <v>3. Deudas Diversas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31.12.2022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7339.62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86" t="s">
        <v>2</v>
      </c>
      <c r="B16" s="88" t="s">
        <v>13</v>
      </c>
      <c r="C16" s="88" t="s">
        <v>4</v>
      </c>
      <c r="D16" s="88" t="s">
        <v>26</v>
      </c>
      <c r="E16" s="88" t="s">
        <v>5</v>
      </c>
      <c r="F16" s="12" t="s">
        <v>6</v>
      </c>
      <c r="G16" s="91" t="s">
        <v>6</v>
      </c>
      <c r="H16" s="91"/>
      <c r="I16" s="88" t="s">
        <v>7</v>
      </c>
      <c r="J16" s="88" t="s">
        <v>20</v>
      </c>
    </row>
    <row r="17" spans="1:22" ht="13.5" thickBot="1" x14ac:dyDescent="0.25">
      <c r="A17" s="87"/>
      <c r="B17" s="89"/>
      <c r="C17" s="89"/>
      <c r="D17" s="89"/>
      <c r="E17" s="89"/>
      <c r="F17" s="13" t="s">
        <v>8</v>
      </c>
      <c r="G17" s="14" t="s">
        <v>9</v>
      </c>
      <c r="H17" s="14" t="s">
        <v>10</v>
      </c>
      <c r="I17" s="89"/>
      <c r="J17" s="89"/>
    </row>
    <row r="18" spans="1:22" x14ac:dyDescent="0.2">
      <c r="A18" s="15">
        <v>1</v>
      </c>
      <c r="B18" s="16" t="s">
        <v>33</v>
      </c>
      <c r="D18" s="30">
        <v>44926</v>
      </c>
      <c r="E18" s="30">
        <v>45291</v>
      </c>
      <c r="F18" s="17">
        <v>134840071</v>
      </c>
      <c r="G18" s="17">
        <f>+F18</f>
        <v>134840071</v>
      </c>
      <c r="I18" s="15" t="s">
        <v>40</v>
      </c>
      <c r="J18" s="15" t="s">
        <v>35</v>
      </c>
    </row>
    <row r="19" spans="1:22" x14ac:dyDescent="0.2">
      <c r="A19" s="15">
        <v>3</v>
      </c>
      <c r="B19" s="16" t="s">
        <v>32</v>
      </c>
      <c r="D19" s="30">
        <v>44926</v>
      </c>
      <c r="E19" s="30">
        <v>45291</v>
      </c>
      <c r="F19" s="17">
        <v>338130046</v>
      </c>
      <c r="G19" s="17">
        <f t="shared" ref="G19:G21" si="0">+F19</f>
        <v>338130046</v>
      </c>
      <c r="I19" s="15" t="s">
        <v>40</v>
      </c>
      <c r="J19" s="15" t="s">
        <v>35</v>
      </c>
    </row>
    <row r="20" spans="1:22" x14ac:dyDescent="0.2">
      <c r="A20" s="15">
        <v>5</v>
      </c>
      <c r="B20" s="16" t="s">
        <v>72</v>
      </c>
      <c r="D20" s="30">
        <v>44926</v>
      </c>
      <c r="E20" s="30">
        <v>45291</v>
      </c>
      <c r="F20" s="17">
        <v>12116050552</v>
      </c>
      <c r="G20" s="17">
        <f t="shared" si="0"/>
        <v>12116050552</v>
      </c>
      <c r="I20" s="15" t="s">
        <v>40</v>
      </c>
      <c r="J20" s="15" t="s">
        <v>35</v>
      </c>
    </row>
    <row r="21" spans="1:22" ht="13.5" thickBot="1" x14ac:dyDescent="0.25">
      <c r="A21" s="15">
        <v>6</v>
      </c>
      <c r="B21" s="16" t="s">
        <v>92</v>
      </c>
      <c r="D21" s="30">
        <v>44926</v>
      </c>
      <c r="E21" s="30">
        <v>45291</v>
      </c>
      <c r="F21" s="17">
        <v>145585255</v>
      </c>
      <c r="G21" s="17">
        <f t="shared" si="0"/>
        <v>145585255</v>
      </c>
      <c r="I21" s="15" t="s">
        <v>40</v>
      </c>
      <c r="J21" s="15" t="s">
        <v>35</v>
      </c>
    </row>
    <row r="22" spans="1:22" ht="11.25" customHeight="1" thickBot="1" x14ac:dyDescent="0.25">
      <c r="E22" s="25" t="s">
        <v>19</v>
      </c>
      <c r="F22" s="26">
        <f>+SUM(F18:F21)</f>
        <v>12734605924</v>
      </c>
      <c r="G22" s="38">
        <f>+SUM(G18:G21)</f>
        <v>12734605924</v>
      </c>
      <c r="H22" s="76">
        <f>+SUM(H18:H21)</f>
        <v>0</v>
      </c>
    </row>
    <row r="23" spans="1:22" customFormat="1" ht="13.5" thickTop="1" x14ac:dyDescent="0.2">
      <c r="A23" s="5"/>
      <c r="B23" s="9"/>
      <c r="C23" s="10"/>
      <c r="D23" s="1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">
      <c r="F24" s="17"/>
      <c r="G24" s="33"/>
    </row>
    <row r="25" spans="1:22" ht="18" x14ac:dyDescent="0.25">
      <c r="A25" s="11" t="s">
        <v>18</v>
      </c>
      <c r="F25" s="17"/>
    </row>
    <row r="26" spans="1:22" x14ac:dyDescent="0.2">
      <c r="F26" s="17"/>
    </row>
    <row r="27" spans="1:22" ht="12.75" customHeight="1" x14ac:dyDescent="0.2">
      <c r="A27" s="86" t="s">
        <v>2</v>
      </c>
      <c r="B27" s="88" t="s">
        <v>13</v>
      </c>
      <c r="C27" s="88" t="s">
        <v>4</v>
      </c>
      <c r="D27" s="88" t="s">
        <v>26</v>
      </c>
      <c r="E27" s="88" t="s">
        <v>5</v>
      </c>
      <c r="F27" s="12" t="s">
        <v>6</v>
      </c>
      <c r="G27" s="91" t="s">
        <v>6</v>
      </c>
      <c r="H27" s="91"/>
      <c r="I27" s="88" t="s">
        <v>7</v>
      </c>
      <c r="J27" s="88" t="s">
        <v>20</v>
      </c>
    </row>
    <row r="28" spans="1:22" ht="13.5" thickBot="1" x14ac:dyDescent="0.25">
      <c r="A28" s="87"/>
      <c r="B28" s="89"/>
      <c r="C28" s="89"/>
      <c r="D28" s="89"/>
      <c r="E28" s="89"/>
      <c r="F28" s="13" t="s">
        <v>8</v>
      </c>
      <c r="G28" s="14" t="s">
        <v>9</v>
      </c>
      <c r="H28" s="14" t="s">
        <v>10</v>
      </c>
      <c r="I28" s="89"/>
      <c r="J28" s="89"/>
    </row>
    <row r="29" spans="1:22" x14ac:dyDescent="0.2">
      <c r="A29" s="15">
        <v>1</v>
      </c>
      <c r="F29" s="24"/>
    </row>
    <row r="30" spans="1:22" hidden="1" x14ac:dyDescent="0.2">
      <c r="A30" s="15">
        <v>2</v>
      </c>
      <c r="F30" s="17">
        <f>+G30+H30*$C$12</f>
        <v>0</v>
      </c>
    </row>
    <row r="31" spans="1:22" ht="15" hidden="1" x14ac:dyDescent="0.2">
      <c r="A31" s="31" t="s">
        <v>11</v>
      </c>
      <c r="F31" s="17">
        <f>+G31+H31*$C$12</f>
        <v>0</v>
      </c>
    </row>
    <row r="32" spans="1:22" ht="3" customHeight="1" thickBot="1" x14ac:dyDescent="0.25">
      <c r="A32" s="18"/>
      <c r="B32" s="19"/>
      <c r="C32" s="18"/>
      <c r="D32" s="18"/>
      <c r="E32" s="20"/>
      <c r="F32" s="21"/>
      <c r="G32" s="18"/>
      <c r="H32" s="18"/>
      <c r="I32" s="18"/>
      <c r="J32" s="18"/>
    </row>
    <row r="33" spans="2:9" ht="13.5" thickBot="1" x14ac:dyDescent="0.25">
      <c r="E33" s="25" t="s">
        <v>19</v>
      </c>
      <c r="F33" s="26">
        <v>0</v>
      </c>
      <c r="G33" s="26">
        <f>+SUM(G29:G32)</f>
        <v>0</v>
      </c>
      <c r="H33" s="26">
        <f>+SUM(H29:H32)</f>
        <v>0</v>
      </c>
    </row>
    <row r="34" spans="2:9" ht="13.5" thickTop="1" x14ac:dyDescent="0.2">
      <c r="F34" s="17"/>
    </row>
    <row r="35" spans="2:9" x14ac:dyDescent="0.2">
      <c r="F35" s="17"/>
    </row>
    <row r="36" spans="2:9" x14ac:dyDescent="0.2">
      <c r="B36" s="16" t="s">
        <v>51</v>
      </c>
      <c r="F36" s="17"/>
    </row>
    <row r="37" spans="2:9" x14ac:dyDescent="0.2">
      <c r="F37" s="17"/>
    </row>
    <row r="38" spans="2:9" x14ac:dyDescent="0.2">
      <c r="F38" s="17"/>
      <c r="H38" s="92"/>
      <c r="I38" s="92"/>
    </row>
    <row r="39" spans="2:9" x14ac:dyDescent="0.2">
      <c r="F39" s="17"/>
      <c r="H39" s="35" t="s">
        <v>81</v>
      </c>
      <c r="I39" s="35"/>
    </row>
    <row r="40" spans="2:9" x14ac:dyDescent="0.2">
      <c r="F40" s="17"/>
    </row>
    <row r="41" spans="2:9" x14ac:dyDescent="0.2">
      <c r="F41" s="17"/>
    </row>
    <row r="42" spans="2:9" x14ac:dyDescent="0.2">
      <c r="F42" s="17"/>
    </row>
    <row r="43" spans="2:9" x14ac:dyDescent="0.2">
      <c r="F43" s="17"/>
    </row>
    <row r="44" spans="2:9" x14ac:dyDescent="0.2">
      <c r="F44" s="17"/>
    </row>
    <row r="45" spans="2:9" x14ac:dyDescent="0.2">
      <c r="F45" s="17"/>
    </row>
    <row r="46" spans="2:9" x14ac:dyDescent="0.2">
      <c r="F46" s="17"/>
    </row>
    <row r="47" spans="2:9" x14ac:dyDescent="0.2">
      <c r="F47" s="17"/>
    </row>
    <row r="48" spans="2:9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  <row r="94" spans="6:6" x14ac:dyDescent="0.2">
      <c r="F94" s="17"/>
    </row>
  </sheetData>
  <mergeCells count="17">
    <mergeCell ref="H38:I38"/>
    <mergeCell ref="J16:J17"/>
    <mergeCell ref="J27:J28"/>
    <mergeCell ref="E27:E28"/>
    <mergeCell ref="G27:H27"/>
    <mergeCell ref="I27:I28"/>
    <mergeCell ref="I16:I17"/>
    <mergeCell ref="G16:H16"/>
    <mergeCell ref="A27:A28"/>
    <mergeCell ref="B27:B28"/>
    <mergeCell ref="A16:A17"/>
    <mergeCell ref="E16:E17"/>
    <mergeCell ref="B16:B17"/>
    <mergeCell ref="C16:C17"/>
    <mergeCell ref="D16:D17"/>
    <mergeCell ref="C27:C28"/>
    <mergeCell ref="D27:D28"/>
  </mergeCells>
  <phoneticPr fontId="7" type="noConversion"/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93"/>
  <sheetViews>
    <sheetView showGridLines="0" topLeftCell="A5" zoomScale="85" zoomScaleNormal="85" workbookViewId="0">
      <selection activeCell="E38" sqref="E38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2" customForma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+Índice!B20&amp;Índice!C20</f>
        <v>4 .Otros Pasivos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31.12.2022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7339.62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86" t="s">
        <v>2</v>
      </c>
      <c r="B16" s="88" t="s">
        <v>13</v>
      </c>
      <c r="C16" s="88" t="s">
        <v>4</v>
      </c>
      <c r="D16" s="88" t="s">
        <v>26</v>
      </c>
      <c r="E16" s="88" t="s">
        <v>5</v>
      </c>
      <c r="F16" s="12" t="s">
        <v>6</v>
      </c>
      <c r="G16" s="91" t="s">
        <v>6</v>
      </c>
      <c r="H16" s="91"/>
      <c r="I16" s="88" t="s">
        <v>7</v>
      </c>
      <c r="J16" s="88" t="s">
        <v>20</v>
      </c>
    </row>
    <row r="17" spans="1:22" ht="13.5" thickBot="1" x14ac:dyDescent="0.25">
      <c r="A17" s="87"/>
      <c r="B17" s="89"/>
      <c r="C17" s="89"/>
      <c r="D17" s="89"/>
      <c r="E17" s="89"/>
      <c r="F17" s="13" t="s">
        <v>8</v>
      </c>
      <c r="G17" s="14" t="s">
        <v>9</v>
      </c>
      <c r="H17" s="14" t="s">
        <v>10</v>
      </c>
      <c r="I17" s="89"/>
      <c r="J17" s="89"/>
      <c r="L17" s="33"/>
    </row>
    <row r="18" spans="1:22" x14ac:dyDescent="0.2">
      <c r="A18" s="15">
        <v>1</v>
      </c>
      <c r="B18" s="16" t="s">
        <v>36</v>
      </c>
      <c r="D18" s="30">
        <v>44926</v>
      </c>
      <c r="E18" s="30">
        <v>45291</v>
      </c>
      <c r="F18" s="17">
        <v>580377334</v>
      </c>
      <c r="G18" s="17">
        <f>+F18</f>
        <v>580377334</v>
      </c>
      <c r="H18" s="55">
        <f>+F18/C12</f>
        <v>79074.575250489812</v>
      </c>
      <c r="I18" s="1" t="s">
        <v>34</v>
      </c>
      <c r="J18" s="15" t="s">
        <v>35</v>
      </c>
    </row>
    <row r="19" spans="1:22" hidden="1" x14ac:dyDescent="0.2">
      <c r="A19" s="15">
        <v>2</v>
      </c>
      <c r="B19" s="16" t="s">
        <v>71</v>
      </c>
      <c r="D19" s="30">
        <v>44040</v>
      </c>
      <c r="E19" s="30"/>
      <c r="F19" s="17">
        <f>+'[1]2022-2021'!$D$149</f>
        <v>0</v>
      </c>
      <c r="G19" s="17">
        <f>+F19</f>
        <v>0</v>
      </c>
      <c r="H19" s="55"/>
      <c r="I19" s="1" t="s">
        <v>34</v>
      </c>
      <c r="J19" s="15" t="s">
        <v>35</v>
      </c>
    </row>
    <row r="20" spans="1:22" ht="1.5" customHeight="1" thickBot="1" x14ac:dyDescent="0.25">
      <c r="A20" s="18"/>
      <c r="B20" s="19"/>
      <c r="C20" s="18"/>
      <c r="D20" s="18"/>
      <c r="E20" s="20"/>
      <c r="F20" s="21"/>
      <c r="G20" s="37"/>
      <c r="H20" s="18"/>
      <c r="I20" s="18"/>
      <c r="J20" s="18"/>
    </row>
    <row r="21" spans="1:22" ht="13.5" thickBot="1" x14ac:dyDescent="0.25">
      <c r="E21" s="25" t="s">
        <v>19</v>
      </c>
      <c r="F21" s="26">
        <f>+SUM(F18:F20)</f>
        <v>580377334</v>
      </c>
      <c r="G21" s="38">
        <f>+SUM(G18:G20)</f>
        <v>580377334</v>
      </c>
      <c r="H21" s="44">
        <f>+SUM(H18:H20)</f>
        <v>79074.575250489812</v>
      </c>
    </row>
    <row r="22" spans="1:22" customFormat="1" ht="13.5" thickTop="1" x14ac:dyDescent="0.2">
      <c r="A22" s="5"/>
      <c r="B22" s="9"/>
      <c r="C22" s="10"/>
      <c r="D22" s="10"/>
      <c r="E22" s="2"/>
      <c r="F22" s="43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3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86" t="s">
        <v>2</v>
      </c>
      <c r="B26" s="88" t="s">
        <v>13</v>
      </c>
      <c r="C26" s="88" t="s">
        <v>4</v>
      </c>
      <c r="D26" s="88" t="s">
        <v>26</v>
      </c>
      <c r="E26" s="88" t="s">
        <v>5</v>
      </c>
      <c r="F26" s="12" t="s">
        <v>6</v>
      </c>
      <c r="G26" s="91" t="s">
        <v>6</v>
      </c>
      <c r="H26" s="91"/>
      <c r="I26" s="88" t="s">
        <v>7</v>
      </c>
      <c r="J26" s="88" t="s">
        <v>20</v>
      </c>
    </row>
    <row r="27" spans="1:22" ht="13.5" thickBot="1" x14ac:dyDescent="0.25">
      <c r="A27" s="87"/>
      <c r="B27" s="89"/>
      <c r="C27" s="89"/>
      <c r="D27" s="89"/>
      <c r="E27" s="89"/>
      <c r="F27" s="13" t="s">
        <v>8</v>
      </c>
      <c r="G27" s="14" t="s">
        <v>9</v>
      </c>
      <c r="H27" s="14" t="s">
        <v>10</v>
      </c>
      <c r="I27" s="89"/>
      <c r="J27" s="89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1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25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10" ht="13.5" thickTop="1" x14ac:dyDescent="0.2">
      <c r="F33" s="17"/>
    </row>
    <row r="34" spans="2:10" x14ac:dyDescent="0.2">
      <c r="F34" s="17"/>
    </row>
    <row r="35" spans="2:10" x14ac:dyDescent="0.2">
      <c r="B35" s="16" t="s">
        <v>39</v>
      </c>
      <c r="F35" s="17"/>
    </row>
    <row r="36" spans="2:10" x14ac:dyDescent="0.2">
      <c r="F36" s="17"/>
    </row>
    <row r="37" spans="2:10" x14ac:dyDescent="0.2">
      <c r="F37" s="17"/>
      <c r="H37" s="92"/>
      <c r="I37" s="92"/>
    </row>
    <row r="38" spans="2:10" x14ac:dyDescent="0.2">
      <c r="F38" s="17"/>
      <c r="H38" s="35" t="s">
        <v>81</v>
      </c>
      <c r="I38" s="35"/>
    </row>
    <row r="39" spans="2:10" x14ac:dyDescent="0.2">
      <c r="F39" s="17"/>
    </row>
    <row r="40" spans="2:10" x14ac:dyDescent="0.2">
      <c r="F40" s="17"/>
    </row>
    <row r="41" spans="2:10" x14ac:dyDescent="0.2">
      <c r="F41" s="17"/>
    </row>
    <row r="42" spans="2:10" x14ac:dyDescent="0.2">
      <c r="F42" s="17"/>
    </row>
    <row r="43" spans="2:10" x14ac:dyDescent="0.2">
      <c r="F43" s="17"/>
    </row>
    <row r="44" spans="2:10" x14ac:dyDescent="0.2">
      <c r="F44" s="17"/>
    </row>
    <row r="45" spans="2:10" x14ac:dyDescent="0.2">
      <c r="F45" s="17"/>
      <c r="I45" s="90"/>
      <c r="J45" s="90"/>
    </row>
    <row r="46" spans="2:10" x14ac:dyDescent="0.2">
      <c r="F46" s="17"/>
    </row>
    <row r="47" spans="2:10" x14ac:dyDescent="0.2">
      <c r="F47" s="17"/>
    </row>
    <row r="48" spans="2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</sheetData>
  <mergeCells count="18">
    <mergeCell ref="E26:E27"/>
    <mergeCell ref="E16:E17"/>
    <mergeCell ref="G16:H16"/>
    <mergeCell ref="I45:J45"/>
    <mergeCell ref="H37:I37"/>
    <mergeCell ref="I16:I17"/>
    <mergeCell ref="J16:J17"/>
    <mergeCell ref="G26:H26"/>
    <mergeCell ref="I26:I27"/>
    <mergeCell ref="J26:J27"/>
    <mergeCell ref="A16:A17"/>
    <mergeCell ref="B16:B17"/>
    <mergeCell ref="C16:C17"/>
    <mergeCell ref="D16:D17"/>
    <mergeCell ref="A26:A27"/>
    <mergeCell ref="B26:B27"/>
    <mergeCell ref="C26:C27"/>
    <mergeCell ref="D26:D27"/>
  </mergeCells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81"/>
  <sheetViews>
    <sheetView showGridLines="0" zoomScale="85" zoomScaleNormal="85" workbookViewId="0">
      <selection activeCell="H25" sqref="H25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7" width="16.7109375" style="1" customWidth="1"/>
    <col min="8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2" customForma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+Índice!B21&amp;Índice!C21</f>
        <v>5 .Ingresos Diferidos</v>
      </c>
      <c r="B9" s="35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31.12.2022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7339.62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86" t="s">
        <v>2</v>
      </c>
      <c r="B16" s="88" t="s">
        <v>13</v>
      </c>
      <c r="C16" s="88" t="s">
        <v>4</v>
      </c>
      <c r="D16" s="88" t="s">
        <v>26</v>
      </c>
      <c r="E16" s="88" t="s">
        <v>5</v>
      </c>
      <c r="F16" s="12" t="s">
        <v>6</v>
      </c>
      <c r="G16" s="91" t="s">
        <v>6</v>
      </c>
      <c r="H16" s="91"/>
      <c r="I16" s="88" t="s">
        <v>7</v>
      </c>
      <c r="J16" s="88" t="s">
        <v>20</v>
      </c>
    </row>
    <row r="17" spans="1:22" ht="13.5" thickBot="1" x14ac:dyDescent="0.25">
      <c r="A17" s="87"/>
      <c r="B17" s="89"/>
      <c r="C17" s="89"/>
      <c r="D17" s="89"/>
      <c r="E17" s="89"/>
      <c r="F17" s="13" t="s">
        <v>8</v>
      </c>
      <c r="G17" s="14" t="s">
        <v>9</v>
      </c>
      <c r="H17" s="14" t="s">
        <v>10</v>
      </c>
      <c r="I17" s="89"/>
      <c r="J17" s="89"/>
    </row>
    <row r="18" spans="1:22" x14ac:dyDescent="0.2">
      <c r="A18" s="15">
        <v>1</v>
      </c>
      <c r="B18" s="16" t="s">
        <v>91</v>
      </c>
      <c r="D18" s="30"/>
      <c r="E18" s="30"/>
      <c r="F18" s="17">
        <v>11682329</v>
      </c>
      <c r="G18" s="17">
        <f>+F18</f>
        <v>11682329</v>
      </c>
      <c r="H18" s="55"/>
      <c r="J18" s="15"/>
    </row>
    <row r="19" spans="1:22" x14ac:dyDescent="0.2">
      <c r="A19" s="15"/>
      <c r="D19" s="30"/>
      <c r="E19" s="30"/>
      <c r="F19" s="17"/>
      <c r="G19" s="17"/>
    </row>
    <row r="20" spans="1:22" ht="3" customHeight="1" thickBot="1" x14ac:dyDescent="0.25">
      <c r="A20" s="18"/>
      <c r="B20" s="19"/>
      <c r="C20" s="18"/>
      <c r="D20" s="18"/>
      <c r="E20" s="20"/>
      <c r="F20" s="21"/>
      <c r="G20" s="37"/>
      <c r="H20" s="18"/>
      <c r="I20" s="18"/>
      <c r="J20" s="18"/>
    </row>
    <row r="21" spans="1:22" ht="13.5" thickBot="1" x14ac:dyDescent="0.25">
      <c r="E21" s="25" t="s">
        <v>19</v>
      </c>
      <c r="F21" s="26">
        <f>+SUM(F18:F20)</f>
        <v>11682329</v>
      </c>
      <c r="G21" s="38">
        <f>+SUM(G18:G20)</f>
        <v>11682329</v>
      </c>
      <c r="H21" s="44">
        <f>+SUM(H18:H20)</f>
        <v>0</v>
      </c>
    </row>
    <row r="22" spans="1:22" customFormat="1" ht="13.5" thickTop="1" x14ac:dyDescent="0.2">
      <c r="A22" s="5"/>
      <c r="B22" s="9"/>
      <c r="C22" s="10"/>
      <c r="D22" s="1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3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86" t="s">
        <v>2</v>
      </c>
      <c r="B26" s="88" t="s">
        <v>13</v>
      </c>
      <c r="C26" s="88" t="s">
        <v>4</v>
      </c>
      <c r="D26" s="88" t="s">
        <v>26</v>
      </c>
      <c r="E26" s="88" t="s">
        <v>5</v>
      </c>
      <c r="F26" s="12" t="s">
        <v>6</v>
      </c>
      <c r="G26" s="91" t="s">
        <v>6</v>
      </c>
      <c r="H26" s="91"/>
      <c r="I26" s="88" t="s">
        <v>7</v>
      </c>
      <c r="J26" s="88" t="s">
        <v>20</v>
      </c>
    </row>
    <row r="27" spans="1:22" ht="13.5" thickBot="1" x14ac:dyDescent="0.25">
      <c r="A27" s="87"/>
      <c r="B27" s="89"/>
      <c r="C27" s="89"/>
      <c r="D27" s="89"/>
      <c r="E27" s="89"/>
      <c r="F27" s="13" t="s">
        <v>8</v>
      </c>
      <c r="G27" s="14" t="s">
        <v>9</v>
      </c>
      <c r="H27" s="14" t="s">
        <v>10</v>
      </c>
      <c r="I27" s="89"/>
      <c r="J27" s="89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1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25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9" ht="13.5" thickTop="1" x14ac:dyDescent="0.2">
      <c r="F33" s="17"/>
    </row>
    <row r="34" spans="2:9" x14ac:dyDescent="0.2">
      <c r="F34" s="17"/>
    </row>
    <row r="35" spans="2:9" x14ac:dyDescent="0.2">
      <c r="B35" s="16" t="s">
        <v>39</v>
      </c>
      <c r="F35" s="17"/>
    </row>
    <row r="36" spans="2:9" x14ac:dyDescent="0.2">
      <c r="F36" s="17"/>
    </row>
    <row r="37" spans="2:9" x14ac:dyDescent="0.2">
      <c r="F37" s="17"/>
      <c r="H37" s="92"/>
      <c r="I37" s="92"/>
    </row>
    <row r="38" spans="2:9" x14ac:dyDescent="0.2">
      <c r="F38" s="17"/>
      <c r="H38" s="35" t="s">
        <v>81</v>
      </c>
      <c r="I38" s="35"/>
    </row>
    <row r="39" spans="2:9" x14ac:dyDescent="0.2">
      <c r="F39" s="17"/>
    </row>
    <row r="40" spans="2:9" x14ac:dyDescent="0.2">
      <c r="F40" s="17"/>
    </row>
    <row r="41" spans="2:9" x14ac:dyDescent="0.2">
      <c r="F41" s="17"/>
    </row>
    <row r="42" spans="2:9" x14ac:dyDescent="0.2">
      <c r="F42" s="17"/>
    </row>
    <row r="43" spans="2:9" x14ac:dyDescent="0.2">
      <c r="F43" s="17"/>
    </row>
    <row r="44" spans="2:9" x14ac:dyDescent="0.2">
      <c r="F44" s="17"/>
    </row>
    <row r="45" spans="2:9" x14ac:dyDescent="0.2">
      <c r="F45" s="17"/>
    </row>
    <row r="46" spans="2:9" x14ac:dyDescent="0.2">
      <c r="F46" s="17"/>
    </row>
    <row r="47" spans="2:9" x14ac:dyDescent="0.2">
      <c r="F47" s="17"/>
    </row>
    <row r="48" spans="2:9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</sheetData>
  <mergeCells count="17">
    <mergeCell ref="J16:J17"/>
    <mergeCell ref="G26:H26"/>
    <mergeCell ref="I26:I27"/>
    <mergeCell ref="J26:J27"/>
    <mergeCell ref="E26:E27"/>
    <mergeCell ref="E16:E17"/>
    <mergeCell ref="G16:H16"/>
    <mergeCell ref="H37:I37"/>
    <mergeCell ref="I16:I17"/>
    <mergeCell ref="A16:A17"/>
    <mergeCell ref="B16:B17"/>
    <mergeCell ref="C16:C17"/>
    <mergeCell ref="D16:D17"/>
    <mergeCell ref="A26:A27"/>
    <mergeCell ref="B26:B27"/>
    <mergeCell ref="C26:C27"/>
    <mergeCell ref="D26:D27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oPatPsJNsjp0Cve+4rKvannv6JfTgohhIj4qJWLm09w=</DigestValue>
    </Reference>
    <Reference Type="http://www.w3.org/2000/09/xmldsig#Object" URI="#idOfficeObject">
      <DigestMethod Algorithm="http://www.w3.org/2001/04/xmlenc#sha256"/>
      <DigestValue>a/34mOj2I9lEIVziHjdnqdUlNYTqsvUos5yrSbegqOc=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npilqOOC92/T6tB5xsbQ9nA5cV39MqE1+g84ekj0dq8=</DigestValue>
    </Reference>
  </SignedInfo>
  <SignatureValue>Ozra3qOwj0+pYIgNsxSRQnEAEuHNKO/fr961W7/PI+MWiqvo4zW6TkAb5z7AvJ8fqWX6QEyby/5k
Ct6SsoH63Ljho6/+Y3OsKPIFBAhnXNwhy33TUWHc7bFNIFToguBr+En0xQCg2TDHhK0vB2HiBRxn
hsXtzOZliR0gtlNVOmWBAZZVdFeQsrAhTMACqbveMjQxtmO1r4JIdz0YyxqJOV5CFXfNgaIZbp8N
+Ao21CGxFZ23sb9XJ1XRcpdnbeXiFdfYGYjrZwE7efYmc6nv+dkXhaGrM3Xaepy198D8eHRctwAp
g9YdGssBDdvO5Q8BOSamVFpc2HBSI/BbQTLr4w==</SignatureValue>
  <KeyInfo>
    <X509Data>
      <X509Certificate>MIIIJzCCBg+gAwIBAgITXAAAlhQRJM2TrwI7mQAAAACWFDANBgkqhkiG9w0BAQsFADBXMRcwFQYDVQQFEw5SVUMgODAwODA2MTAtNzEVMBMGA1UEChMMQ09ERTEwMCBTLkEuMQswCQYDVQQGEwJQWTEYMBYGA1UEAxMPQ0EtQ09ERTEwMCBTLkEuMB4XDTIxMTAyMjE0MTIyM1oXDTIzMTAyMjE0MTIyM1owgcMxNDAyBgNVBAMTK0dPTlpBTE8gSUdOQUNJTyBSQU1PTiBTQU1BTklFR08gWlVCSVpBUlJFVEExFzAVBgNVBAoTDlBFUlNPTkEgRklTSUNBMQswCQYDVQQGEwJQWTEeMBwGA1UEKhMVR09OWkFMTyBJR05BQ0lPIFJBTU9OMR4wHAYDVQQEExVTQU1BTklFR08gWlVCSVpBUlJFVEExEjAQBgNVBAUTCUNJMjcwMTExMzERMA8GA1UECxMIRklSTUEgRjIwggEiMA0GCSqGSIb3DQEBAQUAA4IBDwAwggEKAoIBAQC24XqQDpYYrHo4ANfhHEO0rfuD/F3HG565V22h0QKe95PEGDxqfJT5WOjGKrncF26wvmwCW879fFJdTJzu4cIG22xa1FY8bHO/MT7DpkkiG3YRQQeo4O5A1Y7MVPqWwgSnIqmrh4f4Qi2L12l6jQhJ2/l0RYhx/1Ns6LIrP2Uduo7GRxblrwPAVi/7Q3ekL8rchlrNKHNiqvg1jYbjkEiCSyZmgRxtK8Ftg73/C6Zt5TfRVkMEX085VsOFkgtAzZbyHjBUdYia5jolNY+7liEqlSDKw86H7qTIR0JV6/tWo3ZslyToQVLR+TVdq6mhpzgH2PMp8XMxj5UPCV5f1sG7AgMBAAGjggN9MIIDeTAOBgNVHQ8BAf8EBAMCBeAwDAYDVR0TAQH/BAIwADAgBgNVHSUBAf8EFjAUBggrBgEFBQcDAgYIKwYBBQUHAwQwHQYDVR0OBBYEFMf6eYsrzmrgc58x7hW9zdfIa95B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1RKQVJBQEJJT1RFQy5DT00uUFkwDQYJKoZIhvcNAQELBQADggIBABnEiMP+LFCP7rLbCTB9GilNfixSt2LshkLBuVqQavRjvNPvYMYTyn9+23+dq28+dkocBAxasJyB1N29ilE8rdHfiZPPsLFT7n5ktIncAULbavV9itWIiI1SrB2CYd5fD0sXjuGL9434WXbfUCjK4g8KukkTtLz/FITjHoYgdn+eoaOmV8GHlF4zAikk9Q/zi2RmMnDay5yYJIT7OwWSRA+mW2iZ+ACn+69GV6oBJFnYFqgnc9qfxwpqN8mWTxhNlfsQk7tdM0OaPJOFHEcqSUi1in4KqZRV9jKcrT0zwcg3pxtnzfL9VrHP/So+bINj4fbCSQro6j1mJ9fZdZzZYFh7ZUgKfz1uIwKqT3xfl+SQw/elhBzOKqPCy/BtxA7aWa/KjOtcWPsaPs7bNLVV/prv3O3Ix9lkmTJxaVZBq+vtmtBLLo8udJD8EDwTbWSS3mXuYSGNynxDxWOyynloDk92D8GZlpFeM4VHGuYfpmxN6mZwaK7PnhpIZaJT9QzvO6ihTYSjzkWlsnPo73xZ9U1DIsXlLUiLR1szPtlHuiklBHyqfUpwwT0pKujSXJogu1irFeTSqjHZl/kC/p0ag5QwKk9H9Vz1FYFZEG6jtibQYHLjS5rgA9KZr0sKqKNC3mMFCWr/diEinJSKUZ/6RVSDQCKckimulD92/Oqs+Ua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7dI+Ijl89E5kBCV9zftkiT9pmzx4v9CBISo0rNrmW/M=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drawing1.xml?ContentType=application/vnd.openxmlformats-officedocument.drawing+xml">
        <DigestMethod Algorithm="http://www.w3.org/2001/04/xmlenc#sha256"/>
        <DigestValue>72mC/hxJXdlYVT/gAQKu4E67fBAgknjXe5s9u6fn5xg=</DigestValue>
      </Reference>
      <Reference URI="/xl/drawings/drawing2.xml?ContentType=application/vnd.openxmlformats-officedocument.drawing+xml">
        <DigestMethod Algorithm="http://www.w3.org/2001/04/xmlenc#sha256"/>
        <DigestValue>dj3UHIImaIEzj3TkOr4ST/NtpeWhaMAJuqDS+mAV5wo=</DigestValue>
      </Reference>
      <Reference URI="/xl/drawings/drawing3.xml?ContentType=application/vnd.openxmlformats-officedocument.drawing+xml">
        <DigestMethod Algorithm="http://www.w3.org/2001/04/xmlenc#sha256"/>
        <DigestValue>+uZM5bbRUWjS8a2y2oa+J6uLN3HT1S9RUqgh19MsGsA=</DigestValue>
      </Reference>
      <Reference URI="/xl/drawings/drawing4.xml?ContentType=application/vnd.openxmlformats-officedocument.drawing+xml">
        <DigestMethod Algorithm="http://www.w3.org/2001/04/xmlenc#sha256"/>
        <DigestValue>om1G8Dwt3u8EOoNTshEHXjK9TPHop9DIYmKkfKlti/E=</DigestValue>
      </Reference>
      <Reference URI="/xl/drawings/drawing5.xml?ContentType=application/vnd.openxmlformats-officedocument.drawing+xml">
        <DigestMethod Algorithm="http://www.w3.org/2001/04/xmlenc#sha256"/>
        <DigestValue>dODTrBba8HdiDuHZSCsZ9n6nZDHenoarPo6x3bvTh/s=</DigestValue>
      </Reference>
      <Reference URI="/xl/drawings/drawing6.xml?ContentType=application/vnd.openxmlformats-officedocument.drawing+xml">
        <DigestMethod Algorithm="http://www.w3.org/2001/04/xmlenc#sha256"/>
        <DigestValue>csaTOC/So3r7BSjdA+UTZdKQ/1Meyv01j31o1SZb17E=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ebp5VVeeJ49XJleScKrfUpptm6LWC61xALOn7fVKqNM=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juX1rTiPvb1Y7WxiyTdX8mLHMpigoQpfyBqSXAMTWy0=</DigestValue>
      </Reference>
      <Reference URI="/xl/media/image1.png?ContentType=image/png">
        <DigestMethod Algorithm="http://www.w3.org/2001/04/xmlenc#sha256"/>
        <DigestValue>2l8i4r4lN4XGLxm/r3ZBYW8757Huzw1UYRYfj78hdAE=</DigestValue>
      </Reference>
      <Reference URI="/xl/media/image2.png?ContentType=image/png">
        <DigestMethod Algorithm="http://www.w3.org/2001/04/xmlenc#sha256"/>
        <DigestValue>7/w1yShioX/MwDsaUKwBafd0Ty8wV60qOosz9sikmkg=</DigestValue>
      </Reference>
      <Reference URI="/xl/media/image3.png?ContentType=image/png">
        <DigestMethod Algorithm="http://www.w3.org/2001/04/xmlenc#sha256"/>
        <DigestValue>nFQS/O0Afn5w5rAvkHIjy5y6Smi4OlTMfZ0FBgxdX2o=</DigestValue>
      </Reference>
      <Reference URI="/xl/media/image4.png?ContentType=image/png">
        <DigestMethod Algorithm="http://www.w3.org/2001/04/xmlenc#sha256"/>
        <DigestValue>7rpnVnH3Lsy+kZKc4DESXVOXGtyH2c07a9VN7AtvTTI=</DigestValue>
      </Reference>
      <Reference URI="/xl/media/image5.png?ContentType=image/png">
        <DigestMethod Algorithm="http://www.w3.org/2001/04/xmlenc#sha256"/>
        <DigestValue>p9KdpuJl7qZsbm+dBNcwDXp4NYTVk8p/qBVrQlGHbPQ=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bJOEmuhcfi0q0ypdV4A7aaIva+stiaJM91NolMTNz48=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hjvJB6PuYmTeHh1niDBTkjGIgg1PKWKBWr+3/1qphOI=</DigestValue>
      </Reference>
      <Reference URI="/xl/styles.xml?ContentType=application/vnd.openxmlformats-officedocument.spreadsheetml.styles+xml">
        <DigestMethod Algorithm="http://www.w3.org/2001/04/xmlenc#sha256"/>
        <DigestValue>kRR4HAV9PxHEVN72nKGZr9an5KRCdMe3t6KtDuFYznE=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95ejUZD/6GGDVWphtGHZXIwqzUHiuHOUPkvsAnE/QIg=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AMoQUrPW5eGSGPDkx8cO7TA+5Nii1uy8IyxrxnYIjIU=</DigestValue>
      </Reference>
      <Reference URI="/xl/worksheets/sheet2.xml?ContentType=application/vnd.openxmlformats-officedocument.spreadsheetml.worksheet+xml">
        <DigestMethod Algorithm="http://www.w3.org/2001/04/xmlenc#sha256"/>
        <DigestValue>59RdSjOmQfB5I+n0h7AlBzzN9A7a4BtbHTxmtdK7QMc=</DigestValue>
      </Reference>
      <Reference URI="/xl/worksheets/sheet3.xml?ContentType=application/vnd.openxmlformats-officedocument.spreadsheetml.worksheet+xml">
        <DigestMethod Algorithm="http://www.w3.org/2001/04/xmlenc#sha256"/>
        <DigestValue>OINVFvR1kV5CUAqMUbuu/0pbHk0hrsfSKLKijCQ9/WQ=</DigestValue>
      </Reference>
      <Reference URI="/xl/worksheets/sheet4.xml?ContentType=application/vnd.openxmlformats-officedocument.spreadsheetml.worksheet+xml">
        <DigestMethod Algorithm="http://www.w3.org/2001/04/xmlenc#sha256"/>
        <DigestValue>sJE8YdeuwNHV7eino47ALHVFWGpadtSqZOIwFLFNOoo=</DigestValue>
      </Reference>
      <Reference URI="/xl/worksheets/sheet5.xml?ContentType=application/vnd.openxmlformats-officedocument.spreadsheetml.worksheet+xml">
        <DigestMethod Algorithm="http://www.w3.org/2001/04/xmlenc#sha256"/>
        <DigestValue>ZeXz3ivO1ZP/nNfMrMesnKPcrJ4gcZpG43w5dUWqgfc=</DigestValue>
      </Reference>
      <Reference URI="/xl/worksheets/sheet6.xml?ContentType=application/vnd.openxmlformats-officedocument.spreadsheetml.worksheet+xml">
        <DigestMethod Algorithm="http://www.w3.org/2001/04/xmlenc#sha256"/>
        <DigestValue>eaqlem9WPtIUHwCF9XNwvWj0SADIVo1pNvAiTzXfqRE=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2023-03-31T18:43:31Z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INFORMACION PARA CNV</SignatureComments>
          <WindowsVersion>10.0</WindowsVersion>
          <OfficeVersion>16.0.15928/24</OfficeVersion>
          <ApplicationVersion>16.0.15928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2023-03-31T18:43:31Z</xd:SigningTime>
          <xd:SigningCertificate>
            <xd:Cert>
              <xd:CertDigest>
                <DigestMethod Algorithm="http://www.w3.org/2001/04/xmlenc#sha256"/>
                <DigestValue>6p6e6cIM/1V0zwRw5Yw5COk+Qq345ciSmDiUwOhdrlw=</DigestValue>
              </xd:CertDigest>
              <xd:IssuerSerial>
                <X509IssuerName>CN=CA-CODE100 S.A., C=PY, O=CODE100 S.A., SERIALNUMBER=RUC 80080610-7</X509IssuerName>
                <X509SerialNumber>2051668757753210350729441725320222330308302356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A75CDC-067B-4DAF-B1D9-D599A1A3BCFC}">
  <ds:schemaRefs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a7e2f3-bbb3-4987-802b-fd75efc3fde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2020-07-13T20:56:45Z</cp:lastPrinted>
  <dcterms:created xsi:type="dcterms:W3CDTF">2006-11-30T13:09:28Z</dcterms:created>
  <dcterms:modified xsi:type="dcterms:W3CDTF">2023-03-31T18:43:04Z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